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2\Documentazione di gara\Originali\"/>
    </mc:Choice>
  </mc:AlternateContent>
  <bookViews>
    <workbookView xWindow="0" yWindow="0" windowWidth="19200" windowHeight="6552"/>
  </bookViews>
  <sheets>
    <sheet name="Allegato 7 Med 12" sheetId="1" r:id="rId1"/>
    <sheet name="Sheet1" sheetId="2" r:id="rId2"/>
  </sheets>
  <definedNames>
    <definedName name="_xlnm._FilterDatabase" localSheetId="0" hidden="1">'Allegato 7 Med 12'!$A$1:$BL$165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1" i="1" l="1"/>
  <c r="M70" i="1"/>
  <c r="N70" i="1" s="1"/>
  <c r="O70" i="1" l="1"/>
  <c r="Q70" i="1"/>
  <c r="M88" i="1"/>
  <c r="M89" i="1"/>
  <c r="M90" i="1"/>
  <c r="M91" i="1"/>
  <c r="M92" i="1"/>
  <c r="M93" i="1"/>
  <c r="M94" i="1"/>
  <c r="M95" i="1"/>
  <c r="M87" i="1"/>
  <c r="N87" i="1" l="1"/>
  <c r="N90" i="1"/>
  <c r="M22" i="1"/>
  <c r="N22" i="1" s="1"/>
  <c r="O22" i="1" s="1"/>
  <c r="Q22" i="1" s="1"/>
  <c r="M21" i="1"/>
  <c r="N21" i="1" s="1"/>
  <c r="O21" i="1" s="1"/>
  <c r="Q21" i="1" s="1"/>
  <c r="M69" i="1"/>
  <c r="N69" i="1" s="1"/>
  <c r="O90" i="1" l="1"/>
  <c r="Q90" i="1" s="1"/>
  <c r="O87" i="1"/>
  <c r="Q87" i="1" s="1"/>
  <c r="P69" i="1"/>
  <c r="P167" i="1" s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2" i="1"/>
  <c r="R73" i="1"/>
  <c r="R77" i="1"/>
  <c r="R78" i="1"/>
  <c r="R79" i="1"/>
  <c r="R80" i="1"/>
  <c r="R81" i="1"/>
  <c r="R82" i="1"/>
  <c r="R83" i="1"/>
  <c r="R84" i="1"/>
  <c r="R85" i="1"/>
  <c r="R86" i="1"/>
  <c r="R87" i="1"/>
  <c r="R90" i="1"/>
  <c r="R93" i="1"/>
  <c r="R94" i="1"/>
  <c r="R95" i="1"/>
  <c r="R96" i="1"/>
  <c r="R97" i="1"/>
  <c r="R98" i="1"/>
  <c r="R99" i="1"/>
  <c r="R100" i="1"/>
  <c r="R101" i="1"/>
  <c r="R102" i="1"/>
  <c r="R105" i="1"/>
  <c r="R106" i="1"/>
  <c r="R107" i="1"/>
  <c r="R110" i="1"/>
  <c r="R111" i="1"/>
  <c r="R112" i="1"/>
  <c r="R114" i="1"/>
  <c r="R115" i="1"/>
  <c r="R116" i="1"/>
  <c r="R118" i="1"/>
  <c r="R120" i="1"/>
  <c r="R123" i="1"/>
  <c r="R124" i="1"/>
  <c r="R125" i="1"/>
  <c r="R128" i="1"/>
  <c r="R130" i="1"/>
  <c r="R132" i="1"/>
  <c r="R133" i="1"/>
  <c r="R134" i="1"/>
  <c r="R135" i="1"/>
  <c r="R136" i="1"/>
  <c r="R140" i="1"/>
  <c r="R143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2" i="1"/>
  <c r="Q69" i="1" l="1"/>
  <c r="Q167" i="1" s="1"/>
  <c r="O167" i="1"/>
  <c r="O168" i="1" s="1"/>
  <c r="N167" i="1"/>
  <c r="M167" i="1" l="1"/>
</calcChain>
</file>

<file path=xl/sharedStrings.xml><?xml version="1.0" encoding="utf-8"?>
<sst xmlns="http://schemas.openxmlformats.org/spreadsheetml/2006/main" count="1195" uniqueCount="478">
  <si>
    <t>LOTTO</t>
  </si>
  <si>
    <t>CIG</t>
  </si>
  <si>
    <t xml:space="preserve">Codice ATC </t>
  </si>
  <si>
    <t xml:space="preserve">Principio Attivo </t>
  </si>
  <si>
    <t>Forma Farmaceutica</t>
  </si>
  <si>
    <t xml:space="preserve">Dosaggio </t>
  </si>
  <si>
    <t xml:space="preserve">Unita di Misura </t>
  </si>
  <si>
    <t>Via di somministrazione/Indicazioni terapeutiche</t>
  </si>
  <si>
    <t>nota gara</t>
  </si>
  <si>
    <t>A</t>
  </si>
  <si>
    <t>A01AB09</t>
  </si>
  <si>
    <t>MICONAZOLO</t>
  </si>
  <si>
    <t>GEL</t>
  </si>
  <si>
    <t>80 G (2%)</t>
  </si>
  <si>
    <t>TUBO</t>
  </si>
  <si>
    <t>A04AA01</t>
  </si>
  <si>
    <t>ONDANSETRONE CLORIDRATO</t>
  </si>
  <si>
    <t>COMPRESSE</t>
  </si>
  <si>
    <t>8 MG</t>
  </si>
  <si>
    <t>COMPRESSA</t>
  </si>
  <si>
    <t>FIALE</t>
  </si>
  <si>
    <t>4 MG</t>
  </si>
  <si>
    <t>FIALA</t>
  </si>
  <si>
    <t>2ML</t>
  </si>
  <si>
    <t>4ML</t>
  </si>
  <si>
    <t>A04AA02</t>
  </si>
  <si>
    <t>GRANISETRONE CLORIDRATO</t>
  </si>
  <si>
    <t>1 MG</t>
  </si>
  <si>
    <t>2 MG</t>
  </si>
  <si>
    <t>A06AB06</t>
  </si>
  <si>
    <t>SENNA FOGLIA</t>
  </si>
  <si>
    <t>12 MG</t>
  </si>
  <si>
    <t>A07AA11</t>
  </si>
  <si>
    <t>RIFAXIMINA</t>
  </si>
  <si>
    <t>200 MG</t>
  </si>
  <si>
    <t>A07EC02</t>
  </si>
  <si>
    <t>MESALAZINA</t>
  </si>
  <si>
    <t>CLISMA</t>
  </si>
  <si>
    <t>2 G</t>
  </si>
  <si>
    <t>SOSPENSIONE RETTALE</t>
  </si>
  <si>
    <t>SCHIUMA</t>
  </si>
  <si>
    <t>DOSE</t>
  </si>
  <si>
    <t>4 G</t>
  </si>
  <si>
    <t>A07FA01</t>
  </si>
  <si>
    <t>FERMENTI LATTICI</t>
  </si>
  <si>
    <t>GRANULATO</t>
  </si>
  <si>
    <t>1 G</t>
  </si>
  <si>
    <t>BUSTA/FLACONE</t>
  </si>
  <si>
    <t>BUSTE</t>
  </si>
  <si>
    <t>A10AE04</t>
  </si>
  <si>
    <t>INSULINA GLARGINE</t>
  </si>
  <si>
    <t>CARTUCCIA</t>
  </si>
  <si>
    <t>3 ML (100 U.I./ML)</t>
  </si>
  <si>
    <t>PEZZO</t>
  </si>
  <si>
    <t>SI RICHIEDE  ANCHE PENNA</t>
  </si>
  <si>
    <t>A11CC04</t>
  </si>
  <si>
    <t>CALCITRIOLO</t>
  </si>
  <si>
    <t>CAPSULE</t>
  </si>
  <si>
    <t>0,25 MCG</t>
  </si>
  <si>
    <t>CAPSULA</t>
  </si>
  <si>
    <t>A11GA01</t>
  </si>
  <si>
    <t>ACIDO ASCORBICO</t>
  </si>
  <si>
    <t>500 MG</t>
  </si>
  <si>
    <t>A16AA01</t>
  </si>
  <si>
    <t>LEVOCARNITINA</t>
  </si>
  <si>
    <t>FLACONE</t>
  </si>
  <si>
    <t>10 ML (100 MG/ML)</t>
  </si>
  <si>
    <t>OS</t>
  </si>
  <si>
    <t>EV</t>
  </si>
  <si>
    <t>B01AC11</t>
  </si>
  <si>
    <t>ILOPROST SALE DI TROMETAMOLO</t>
  </si>
  <si>
    <t>50 MCG</t>
  </si>
  <si>
    <t>B02BD</t>
  </si>
  <si>
    <t>COMPLESSO PROTROMBINICO UMANO</t>
  </si>
  <si>
    <t>20 ML</t>
  </si>
  <si>
    <t>U.I.</t>
  </si>
  <si>
    <t>B02BD02</t>
  </si>
  <si>
    <t>FATTORE VIII DI COAGULAZIONE DEL SANGUE UMANO LIOFILIZZATO</t>
  </si>
  <si>
    <t>B02BD06</t>
  </si>
  <si>
    <t>FATTORE VIII UMANO DI COAGULAZIONE/FATTORE DI VON WILLEBRAND</t>
  </si>
  <si>
    <t>B03BB01</t>
  </si>
  <si>
    <t>ACIDO FOLICO</t>
  </si>
  <si>
    <t>0,4 MG</t>
  </si>
  <si>
    <t>C01BC03</t>
  </si>
  <si>
    <t>PROPAFENONE CLORIDRATO</t>
  </si>
  <si>
    <t>150 MG</t>
  </si>
  <si>
    <t>C01CA02</t>
  </si>
  <si>
    <t>ISOPRENALINA CLORIDRATO</t>
  </si>
  <si>
    <t>0,2 MG</t>
  </si>
  <si>
    <t>C01DA02</t>
  </si>
  <si>
    <t>NITROGLICERINA</t>
  </si>
  <si>
    <t>50 ML (1 MG/ML)</t>
  </si>
  <si>
    <t>1,5 ML (5 MG)</t>
  </si>
  <si>
    <t>C01DA14</t>
  </si>
  <si>
    <t>ISOSORBIDE MONONITRATO</t>
  </si>
  <si>
    <t>50 MG R.P.</t>
  </si>
  <si>
    <t>C02KX02</t>
  </si>
  <si>
    <t>AMBRISENTAN</t>
  </si>
  <si>
    <t>10 MG</t>
  </si>
  <si>
    <t>B</t>
  </si>
  <si>
    <t>5 MG</t>
  </si>
  <si>
    <t>C03CA01</t>
  </si>
  <si>
    <t>FUROSEMIDE</t>
  </si>
  <si>
    <t>2 ML (10 MG/ML)</t>
  </si>
  <si>
    <t>C03DA02</t>
  </si>
  <si>
    <t>POTASSIO CANRENOATO</t>
  </si>
  <si>
    <t>2 ML (100 MG/ML)</t>
  </si>
  <si>
    <t>C07AB02</t>
  </si>
  <si>
    <t>METOPROLOLO TARTRATO</t>
  </si>
  <si>
    <t>C07AB07</t>
  </si>
  <si>
    <t>BISOPROLOLO</t>
  </si>
  <si>
    <t>1,25 MG</t>
  </si>
  <si>
    <t>2,5 MG</t>
  </si>
  <si>
    <t>3,75 MG</t>
  </si>
  <si>
    <t>C10AA01</t>
  </si>
  <si>
    <t>SIMVASTATINA</t>
  </si>
  <si>
    <t>20 MG</t>
  </si>
  <si>
    <t>40 MG</t>
  </si>
  <si>
    <t>D01AC01</t>
  </si>
  <si>
    <t>CLOTRIMAZOLO</t>
  </si>
  <si>
    <t>CREMA</t>
  </si>
  <si>
    <t>30 G (1%)</t>
  </si>
  <si>
    <t>D06AX09</t>
  </si>
  <si>
    <t>MUPIROCINA</t>
  </si>
  <si>
    <t>UNGUENTO</t>
  </si>
  <si>
    <t>15 G (2%)</t>
  </si>
  <si>
    <t>D11AH04</t>
  </si>
  <si>
    <t>ALITRETINOINA</t>
  </si>
  <si>
    <t>30 MG</t>
  </si>
  <si>
    <t>G02BA03</t>
  </si>
  <si>
    <t>LEVONORGESTREL</t>
  </si>
  <si>
    <t>SISTEMA A RILASCIO INTRAUTERINO</t>
  </si>
  <si>
    <t>20 MCG/24 H</t>
  </si>
  <si>
    <t>G02CB03</t>
  </si>
  <si>
    <t>CABERGOLINA</t>
  </si>
  <si>
    <t>0,5 MG</t>
  </si>
  <si>
    <t>G03GA05</t>
  </si>
  <si>
    <t>FOLLITROPINA ALFA DA DNA RICOMBINANTE</t>
  </si>
  <si>
    <t>PENNA</t>
  </si>
  <si>
    <t>(600 U.I./ML)</t>
  </si>
  <si>
    <t>TUTTI I DOSAGGI  -AMMESSA ANCHE CARTUCCIA</t>
  </si>
  <si>
    <t>H05BX01</t>
  </si>
  <si>
    <t>CINACALCET CLORIDRATO</t>
  </si>
  <si>
    <t>J01CR02</t>
  </si>
  <si>
    <t>AMOXICILLINA/POTASSIO CLAVULANATO</t>
  </si>
  <si>
    <t>875 MG + 125 MG</t>
  </si>
  <si>
    <t>SOSPENSIONE</t>
  </si>
  <si>
    <t>70 ML (5.600 MG + 800 MG)</t>
  </si>
  <si>
    <t>J01CR05</t>
  </si>
  <si>
    <t>PIPERACILLINA SODICA/TAZOBACTAM SODICO</t>
  </si>
  <si>
    <t>2 G + 250 MG</t>
  </si>
  <si>
    <t>INTRAMUSCOLO</t>
  </si>
  <si>
    <t>4 G + 500 MG</t>
  </si>
  <si>
    <t>ENDOVENA</t>
  </si>
  <si>
    <t>J01DD02</t>
  </si>
  <si>
    <t>CEFTAZIDIMA PENTAIDRATO</t>
  </si>
  <si>
    <t>J01DD13</t>
  </si>
  <si>
    <t>CEFPODOXIMA PROXETILE</t>
  </si>
  <si>
    <t>100 ML (8 MG/ML)</t>
  </si>
  <si>
    <t>J01FA09</t>
  </si>
  <si>
    <t>CLARITROMICINA</t>
  </si>
  <si>
    <t>250 MG</t>
  </si>
  <si>
    <t>J01FA10</t>
  </si>
  <si>
    <t>AZITROMICINA DIIDRATO</t>
  </si>
  <si>
    <t>37,5 ML (40 MG/ML)</t>
  </si>
  <si>
    <t>J01GB06</t>
  </si>
  <si>
    <t>AMIKACINA SOLFATO</t>
  </si>
  <si>
    <t xml:space="preserve"> INTRAMUSCOLO/ENDOVENA</t>
  </si>
  <si>
    <t>J01MA02</t>
  </si>
  <si>
    <t>CIPROFLOXACINA</t>
  </si>
  <si>
    <t>750 MG</t>
  </si>
  <si>
    <t>J01MA12</t>
  </si>
  <si>
    <t>LEVOFLOXACINA</t>
  </si>
  <si>
    <t>J01XD01</t>
  </si>
  <si>
    <t>METRONIDAZOLO</t>
  </si>
  <si>
    <t>J02AC02</t>
  </si>
  <si>
    <t>ITRACONAZOLO</t>
  </si>
  <si>
    <t>GOCCE</t>
  </si>
  <si>
    <t>150 ML (10 MG/ML)</t>
  </si>
  <si>
    <t>J02AC04</t>
  </si>
  <si>
    <t>POSACONAZOLO</t>
  </si>
  <si>
    <t>100 MG</t>
  </si>
  <si>
    <t>J02AX05</t>
  </si>
  <si>
    <t>MICAFUNGIN</t>
  </si>
  <si>
    <t>50 MG</t>
  </si>
  <si>
    <t>J06BA01</t>
  </si>
  <si>
    <t>IMMUNOGLOBULINA UMANA NORMALE</t>
  </si>
  <si>
    <t>G</t>
  </si>
  <si>
    <t>USO SOTTOCUTE</t>
  </si>
  <si>
    <t>L01AX04</t>
  </si>
  <si>
    <t>DACARBAZINA</t>
  </si>
  <si>
    <t>L01CD01</t>
  </si>
  <si>
    <t>PACLITAXEL</t>
  </si>
  <si>
    <t>MG</t>
  </si>
  <si>
    <t>6MG/ML - TUTTI I DOSAGGI</t>
  </si>
  <si>
    <t>L01EA02</t>
  </si>
  <si>
    <t>DASATINIB</t>
  </si>
  <si>
    <t>LEUCEMIA MIELOIDE CRONICA</t>
  </si>
  <si>
    <t>80 MG</t>
  </si>
  <si>
    <t>C</t>
  </si>
  <si>
    <t>D</t>
  </si>
  <si>
    <t>140 MG</t>
  </si>
  <si>
    <t>L01XC03</t>
  </si>
  <si>
    <t>TRASTUZUMAB</t>
  </si>
  <si>
    <t>DOSAGGIO DA 420MG</t>
  </si>
  <si>
    <t>L01XX35</t>
  </si>
  <si>
    <t>ANAGRELIDE CLORIDRATO</t>
  </si>
  <si>
    <t>L02BA01</t>
  </si>
  <si>
    <t>TAMOXIFENE CITRATO</t>
  </si>
  <si>
    <t>L02BB01</t>
  </si>
  <si>
    <t>FLUTAMIDE</t>
  </si>
  <si>
    <t>L02BB03</t>
  </si>
  <si>
    <t>BICALUTAMIDE</t>
  </si>
  <si>
    <t>L03AX13</t>
  </si>
  <si>
    <t>GLATIRAMER ACETATO</t>
  </si>
  <si>
    <t>SIRINGA</t>
  </si>
  <si>
    <t>L04AB01</t>
  </si>
  <si>
    <t>ETANERCEPT</t>
  </si>
  <si>
    <t>1 ML (50 MG/ML)</t>
  </si>
  <si>
    <t>SI RICHIEDE ANCHE SIRINGA</t>
  </si>
  <si>
    <t>L04AB02</t>
  </si>
  <si>
    <t>INFLIXIMAB</t>
  </si>
  <si>
    <t>L04AD01</t>
  </si>
  <si>
    <t>CICLOSPORINA</t>
  </si>
  <si>
    <t>INDICAZIONI PER IL TRAPIANTO</t>
  </si>
  <si>
    <t>25 MG</t>
  </si>
  <si>
    <t>INDICAZIONI DIVERSE DAL TRAPIANTO</t>
  </si>
  <si>
    <t>L04AX02</t>
  </si>
  <si>
    <t>TALIDOMIDE</t>
  </si>
  <si>
    <t>M01AB15</t>
  </si>
  <si>
    <t>KETOROLAC SALE DI TROMETAMOLO</t>
  </si>
  <si>
    <t>M01AE01</t>
  </si>
  <si>
    <t>IBUPROFENE</t>
  </si>
  <si>
    <t>600 MG</t>
  </si>
  <si>
    <t>M03AC04</t>
  </si>
  <si>
    <t>ATRACURIO BESILATO</t>
  </si>
  <si>
    <t>N01AH01</t>
  </si>
  <si>
    <t>FENTANIL CITRATO</t>
  </si>
  <si>
    <t>0,1 MG</t>
  </si>
  <si>
    <t>N01AX10</t>
  </si>
  <si>
    <t>PROPOFOL</t>
  </si>
  <si>
    <t>SIRINGA PRERIEMPITA</t>
  </si>
  <si>
    <t>50 ML (10 MG/ML)</t>
  </si>
  <si>
    <t>N01BB53</t>
  </si>
  <si>
    <t>MEPIVACAINA CLORIDRATO/ADRENALINA</t>
  </si>
  <si>
    <t>TUBOFIALA</t>
  </si>
  <si>
    <t>1,8 ML (20 MG/ML + 1:100.000)</t>
  </si>
  <si>
    <t>N02AB02</t>
  </si>
  <si>
    <t>PETIDINA CLORIDRATO</t>
  </si>
  <si>
    <t>2 ML (50 MG/ML)</t>
  </si>
  <si>
    <t>N02AE01</t>
  </si>
  <si>
    <t>BUPRENORFINA</t>
  </si>
  <si>
    <t>CEROTTI</t>
  </si>
  <si>
    <t>35 MCG/H</t>
  </si>
  <si>
    <t>CEROTTO</t>
  </si>
  <si>
    <t>52,5 MCG/H</t>
  </si>
  <si>
    <t>70 MCG/H</t>
  </si>
  <si>
    <t>N03AA02</t>
  </si>
  <si>
    <t>FENOBARBITAL</t>
  </si>
  <si>
    <t>N03AX09</t>
  </si>
  <si>
    <t>LAMOTRIGINA</t>
  </si>
  <si>
    <t>N03AX11</t>
  </si>
  <si>
    <t>TOPIRAMATO</t>
  </si>
  <si>
    <t>N03AX14</t>
  </si>
  <si>
    <t>LEVETIRACETAM</t>
  </si>
  <si>
    <t>300 ML (100 MG/ML)</t>
  </si>
  <si>
    <t>5 ML (100 MG/ML)</t>
  </si>
  <si>
    <t>N04BC05</t>
  </si>
  <si>
    <t>PRAMIPEXOLO DICLORIDRATO MONOIDRATO</t>
  </si>
  <si>
    <t>3,15 MG R.P.</t>
  </si>
  <si>
    <t>N05AD01</t>
  </si>
  <si>
    <t>ALOPERIDOLO</t>
  </si>
  <si>
    <t>2 MG/ML</t>
  </si>
  <si>
    <t>ML</t>
  </si>
  <si>
    <t>N05AH02</t>
  </si>
  <si>
    <t>CLOZAPINA</t>
  </si>
  <si>
    <t>N05AH03</t>
  </si>
  <si>
    <t>OLANZAPINA</t>
  </si>
  <si>
    <t>COMPRESSE ORODISPERSIBILI</t>
  </si>
  <si>
    <t>N05AH04</t>
  </si>
  <si>
    <t>QUETIAPINA FUMARATO</t>
  </si>
  <si>
    <t>150 MG R.P.</t>
  </si>
  <si>
    <t>200 MG R.P.</t>
  </si>
  <si>
    <t>300 MG R.P.</t>
  </si>
  <si>
    <t>400 MG R.P.</t>
  </si>
  <si>
    <t>300 MG</t>
  </si>
  <si>
    <t>N05AL07</t>
  </si>
  <si>
    <t>LEVOSULPIRIDE</t>
  </si>
  <si>
    <t>N05AX08</t>
  </si>
  <si>
    <t>RISPERIDONE</t>
  </si>
  <si>
    <t>100 ML (1 MG/ML)</t>
  </si>
  <si>
    <t>3 MG</t>
  </si>
  <si>
    <t>N05AX12</t>
  </si>
  <si>
    <t>ARIPIPRAZOLO</t>
  </si>
  <si>
    <t>15 MG</t>
  </si>
  <si>
    <t>N06AA09</t>
  </si>
  <si>
    <t>AMITRIPTILINA CLORIDRATO</t>
  </si>
  <si>
    <t>20 ML (40 MG/ML)</t>
  </si>
  <si>
    <t>N06AB04</t>
  </si>
  <si>
    <t>CITALOPRAM</t>
  </si>
  <si>
    <t>N06AX12</t>
  </si>
  <si>
    <t>BUPROPIONE CLORIDRATO</t>
  </si>
  <si>
    <t>DEPRESSIONE MAGGIORE</t>
  </si>
  <si>
    <t>N06BX12</t>
  </si>
  <si>
    <t>LEVOACETILCARNITINA</t>
  </si>
  <si>
    <t>BUSTA</t>
  </si>
  <si>
    <t>N06DX01</t>
  </si>
  <si>
    <t>MEMANTINA CLORIDRATO</t>
  </si>
  <si>
    <t>N07BB04</t>
  </si>
  <si>
    <t>NALTREXONE CLORIDRATO</t>
  </si>
  <si>
    <t>P01AB01</t>
  </si>
  <si>
    <t>AMMESSE ANCHE CAPSULE</t>
  </si>
  <si>
    <t>P01AX06</t>
  </si>
  <si>
    <t>ATOVAQUONE</t>
  </si>
  <si>
    <t>240 ML (150 MG/ML)</t>
  </si>
  <si>
    <t>AMMESSO  ANCHE DA 250ML</t>
  </si>
  <si>
    <t>R05CB06</t>
  </si>
  <si>
    <t>AMBROXOLO CLORIDRATO</t>
  </si>
  <si>
    <t>AEROSOL</t>
  </si>
  <si>
    <t>40 ML (7,5 MG/ML)</t>
  </si>
  <si>
    <t xml:space="preserve">FLACONE </t>
  </si>
  <si>
    <t>S01AA11</t>
  </si>
  <si>
    <t>GENTAMICINA SOLFATO</t>
  </si>
  <si>
    <t>POMATA OFTALMICA</t>
  </si>
  <si>
    <t>5 G (0,3%)</t>
  </si>
  <si>
    <t>COLLIRIO</t>
  </si>
  <si>
    <t>10 ML (3 MG/ML)</t>
  </si>
  <si>
    <t>S01AA23</t>
  </si>
  <si>
    <t>NETILMICINA SOLFATO</t>
  </si>
  <si>
    <t>5 ML (3 MG/ML)</t>
  </si>
  <si>
    <t>0,3 ML (3 MG/ML)</t>
  </si>
  <si>
    <t>MONODOSE</t>
  </si>
  <si>
    <t>V03AB17</t>
  </si>
  <si>
    <t>METILTIONINIO CLORURO</t>
  </si>
  <si>
    <t>SOLUZIONE</t>
  </si>
  <si>
    <t>5 ML (10 MG/ML)</t>
  </si>
  <si>
    <t>V03AB25</t>
  </si>
  <si>
    <t>FLUMAZENIL</t>
  </si>
  <si>
    <t>10 ML (0,1 MG/ML)</t>
  </si>
  <si>
    <t>5 ML (0,1 MG/ML)</t>
  </si>
  <si>
    <t>V03AF04</t>
  </si>
  <si>
    <t>CALCIO LEVOFOLINATO</t>
  </si>
  <si>
    <t>175 MG</t>
  </si>
  <si>
    <t>OPZIONE 6 MESI</t>
  </si>
  <si>
    <t>SUB-LOTTO</t>
  </si>
  <si>
    <t>BASE D'ASTA PER U.M.</t>
  </si>
  <si>
    <t>Cauzione 1%</t>
  </si>
  <si>
    <t>871127538B</t>
  </si>
  <si>
    <t>871128187D</t>
  </si>
  <si>
    <t>8711288E42</t>
  </si>
  <si>
    <t>87113029D1</t>
  </si>
  <si>
    <t>8711307DF0</t>
  </si>
  <si>
    <t>87113197D9</t>
  </si>
  <si>
    <t>87113300EF</t>
  </si>
  <si>
    <t>871133985A</t>
  </si>
  <si>
    <t>87113533E9</t>
  </si>
  <si>
    <t>87113598DB</t>
  </si>
  <si>
    <t>8711365DCD</t>
  </si>
  <si>
    <t>871136911E</t>
  </si>
  <si>
    <t>87113766E3</t>
  </si>
  <si>
    <t>8711381B02</t>
  </si>
  <si>
    <t>871138919F</t>
  </si>
  <si>
    <t>871139890A</t>
  </si>
  <si>
    <t>87114178B8</t>
  </si>
  <si>
    <t>8711438A0C</t>
  </si>
  <si>
    <t>8711461D06</t>
  </si>
  <si>
    <t>87114682D0</t>
  </si>
  <si>
    <t>8711482E5A</t>
  </si>
  <si>
    <t>8711502EDB</t>
  </si>
  <si>
    <t>8711510578</t>
  </si>
  <si>
    <t>8711515997</t>
  </si>
  <si>
    <t>8711521E89</t>
  </si>
  <si>
    <t>8711535A18</t>
  </si>
  <si>
    <t>871155067A</t>
  </si>
  <si>
    <t>8711557C3F</t>
  </si>
  <si>
    <t>8711569628</t>
  </si>
  <si>
    <t>8711577CC0</t>
  </si>
  <si>
    <t>871158428A</t>
  </si>
  <si>
    <t>8711595B9B</t>
  </si>
  <si>
    <t>8711600FBA</t>
  </si>
  <si>
    <t>871160972A</t>
  </si>
  <si>
    <t>87116129A3</t>
  </si>
  <si>
    <t>8711619F68</t>
  </si>
  <si>
    <t>8711626532</t>
  </si>
  <si>
    <t>871164333A</t>
  </si>
  <si>
    <t>87116508FF</t>
  </si>
  <si>
    <t>8711654C4B</t>
  </si>
  <si>
    <t>8711666634</t>
  </si>
  <si>
    <t>8711682369</t>
  </si>
  <si>
    <t>871168992E</t>
  </si>
  <si>
    <t>8711697FC6</t>
  </si>
  <si>
    <t>87117099AF</t>
  </si>
  <si>
    <t>871171811F</t>
  </si>
  <si>
    <t>871217061E</t>
  </si>
  <si>
    <t>8712199E0A</t>
  </si>
  <si>
    <t>8712253A9B</t>
  </si>
  <si>
    <t>87122632DE</t>
  </si>
  <si>
    <t>87123109A5</t>
  </si>
  <si>
    <t>8712330A26</t>
  </si>
  <si>
    <t>87123434E2</t>
  </si>
  <si>
    <t>8712373DA1</t>
  </si>
  <si>
    <t>8712410C2A</t>
  </si>
  <si>
    <t>8712783FF8</t>
  </si>
  <si>
    <t>871279490E</t>
  </si>
  <si>
    <t>871280307E</t>
  </si>
  <si>
    <t>8712819DAE</t>
  </si>
  <si>
    <t>871283393D</t>
  </si>
  <si>
    <t>8712841FD5</t>
  </si>
  <si>
    <t>87128642D4</t>
  </si>
  <si>
    <t>87128886A1</t>
  </si>
  <si>
    <t>87129108C8</t>
  </si>
  <si>
    <t>8712916DBA</t>
  </si>
  <si>
    <t>8712933BC2</t>
  </si>
  <si>
    <t>871294018C</t>
  </si>
  <si>
    <t>87129444D8</t>
  </si>
  <si>
    <t>8712952B70</t>
  </si>
  <si>
    <t>87129623B3</t>
  </si>
  <si>
    <t>87131227BB</t>
  </si>
  <si>
    <t>8713127BDA</t>
  </si>
  <si>
    <t>8713129D80</t>
  </si>
  <si>
    <t>87131330D1</t>
  </si>
  <si>
    <t>871313634A</t>
  </si>
  <si>
    <t>8713141769</t>
  </si>
  <si>
    <t>8713147C5B</t>
  </si>
  <si>
    <t>8713151FA7</t>
  </si>
  <si>
    <t>87131552F8</t>
  </si>
  <si>
    <t>87131617EA</t>
  </si>
  <si>
    <t>8713164A63</t>
  </si>
  <si>
    <t>8713170F55</t>
  </si>
  <si>
    <t>8713172100</t>
  </si>
  <si>
    <t>871317751F</t>
  </si>
  <si>
    <t>87131785F2</t>
  </si>
  <si>
    <t>871318186B</t>
  </si>
  <si>
    <t>8713184AE4</t>
  </si>
  <si>
    <t>8713188E30</t>
  </si>
  <si>
    <t>87131910AE</t>
  </si>
  <si>
    <t>8713192181</t>
  </si>
  <si>
    <t>87131953FA</t>
  </si>
  <si>
    <t>8713203A92</t>
  </si>
  <si>
    <t>8713208EB1</t>
  </si>
  <si>
    <t>8713209F84</t>
  </si>
  <si>
    <t>871321005C</t>
  </si>
  <si>
    <t>87132132D5</t>
  </si>
  <si>
    <t>8713217621</t>
  </si>
  <si>
    <t>871322089A</t>
  </si>
  <si>
    <t>8713222A40</t>
  </si>
  <si>
    <t>8713223B13</t>
  </si>
  <si>
    <t>8713224BE6</t>
  </si>
  <si>
    <t>8713226D8C</t>
  </si>
  <si>
    <t>871322900A</t>
  </si>
  <si>
    <t>87132300DD</t>
  </si>
  <si>
    <t>87132311B0</t>
  </si>
  <si>
    <t>8713233356</t>
  </si>
  <si>
    <t>87132365CF</t>
  </si>
  <si>
    <t>8713239848</t>
  </si>
  <si>
    <t>8713242AC1</t>
  </si>
  <si>
    <t>8713246E0D</t>
  </si>
  <si>
    <t>8713248FB3</t>
  </si>
  <si>
    <t>871324908B</t>
  </si>
  <si>
    <t>8713251231</t>
  </si>
  <si>
    <t>87132533D7</t>
  </si>
  <si>
    <t>8713256650</t>
  </si>
  <si>
    <t>87132587F6</t>
  </si>
  <si>
    <t>87132598C9</t>
  </si>
  <si>
    <t>8713263C15</t>
  </si>
  <si>
    <t>8713264CE8</t>
  </si>
  <si>
    <t>8713266E8E</t>
  </si>
  <si>
    <t>8713268039</t>
  </si>
  <si>
    <t>871326910C</t>
  </si>
  <si>
    <t>87132712B2</t>
  </si>
  <si>
    <t>8713273458</t>
  </si>
  <si>
    <t>871327452B</t>
  </si>
  <si>
    <t>VALORE COMPLESSIVO LOTTO</t>
  </si>
  <si>
    <t xml:space="preserve">VALORE COMPLESSIVO </t>
  </si>
  <si>
    <t>RINNOVO 12 MESI NEL LOTTO 66</t>
  </si>
  <si>
    <t>FABBISOGNI TRIENNALI TOTALI AD ECC LOTTO 66 (12 MESI)</t>
  </si>
  <si>
    <t>Valore complessivo APPALTO COMPRENSIVO OPZIONE 
36 mesi + 6 mesi di opzione/rinnovo 12 mesi nel lotto 66</t>
  </si>
  <si>
    <t>500/600UI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</si>
</sst>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_-;\-* #,##0_-;_-* &quot;-&quot;??_-;_-@_-"/>
    <numFmt numFmtId="165" formatCode="#,##0.00000\ &quot;€&quot;"/>
    <numFmt numFmtId="166" formatCode="#,##0.00000\ &quot;€&quot;;\-#,##0.00000\ &quot;€&quot;"/>
    <numFmt numFmtId="167" formatCode="#,##0.00\ &quot;€&quot;"/>
    <numFmt numFmtId="168" formatCode="&quot;€&quot;\ #,##0.00000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name val="Verdana Pro Light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8" fillId="0" borderId="0"/>
  </cellStyleXfs>
  <cellXfs count="55">
    <xf numFmtId="0" fontId="0" fillId="0" borderId="0" xfId="0"/>
    <xf numFmtId="0" fontId="3" fillId="3" borderId="0" xfId="0" applyFont="1" applyFill="1"/>
    <xf numFmtId="0" fontId="0" fillId="3" borderId="0" xfId="0" applyFill="1"/>
    <xf numFmtId="0" fontId="3" fillId="0" borderId="0" xfId="0" applyFont="1"/>
    <xf numFmtId="0" fontId="0" fillId="0" borderId="0" xfId="0" applyFont="1"/>
    <xf numFmtId="49" fontId="6" fillId="3" borderId="1" xfId="0" applyNumberFormat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2" fillId="0" borderId="1" xfId="0" applyNumberFormat="1" applyFont="1" applyBorder="1"/>
    <xf numFmtId="0" fontId="0" fillId="3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locked="0"/>
    </xf>
    <xf numFmtId="0" fontId="10" fillId="3" borderId="1" xfId="0" applyFont="1" applyFill="1" applyBorder="1" applyAlignment="1" applyProtection="1">
      <alignment vertical="center"/>
      <protection locked="0"/>
    </xf>
    <xf numFmtId="165" fontId="3" fillId="3" borderId="1" xfId="0" applyNumberFormat="1" applyFont="1" applyFill="1" applyBorder="1" applyAlignment="1">
      <alignment vertical="center"/>
    </xf>
    <xf numFmtId="164" fontId="3" fillId="3" borderId="1" xfId="1" applyNumberFormat="1" applyFont="1" applyFill="1" applyBorder="1" applyAlignment="1">
      <alignment vertical="center"/>
    </xf>
    <xf numFmtId="166" fontId="3" fillId="3" borderId="1" xfId="1" applyNumberFormat="1" applyFont="1" applyFill="1" applyBorder="1" applyAlignment="1">
      <alignment vertical="center"/>
    </xf>
    <xf numFmtId="165" fontId="3" fillId="3" borderId="1" xfId="1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165" fontId="0" fillId="0" borderId="1" xfId="0" applyNumberFormat="1" applyBorder="1" applyAlignment="1">
      <alignment vertical="center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0" fillId="3" borderId="1" xfId="0" applyNumberFormat="1" applyFont="1" applyFill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3" borderId="3" xfId="1" applyNumberFormat="1" applyFont="1" applyFill="1" applyBorder="1" applyAlignment="1">
      <alignment vertical="center"/>
    </xf>
    <xf numFmtId="165" fontId="3" fillId="3" borderId="4" xfId="1" applyNumberFormat="1" applyFont="1" applyFill="1" applyBorder="1" applyAlignment="1">
      <alignment vertical="center"/>
    </xf>
    <xf numFmtId="165" fontId="0" fillId="3" borderId="1" xfId="0" applyNumberForma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 applyProtection="1">
      <alignment vertical="center"/>
      <protection locked="0"/>
    </xf>
    <xf numFmtId="0" fontId="3" fillId="3" borderId="0" xfId="0" applyFont="1" applyFill="1" applyBorder="1"/>
    <xf numFmtId="0" fontId="0" fillId="3" borderId="0" xfId="0" applyFill="1" applyBorder="1"/>
    <xf numFmtId="0" fontId="9" fillId="3" borderId="0" xfId="0" applyFont="1" applyFill="1" applyBorder="1" applyAlignment="1">
      <alignment vertical="center" wrapText="1"/>
    </xf>
    <xf numFmtId="0" fontId="0" fillId="3" borderId="0" xfId="0" applyFont="1" applyFill="1" applyBorder="1"/>
    <xf numFmtId="165" fontId="2" fillId="0" borderId="0" xfId="0" applyNumberFormat="1" applyFont="1" applyBorder="1"/>
    <xf numFmtId="1" fontId="3" fillId="3" borderId="1" xfId="0" applyNumberFormat="1" applyFont="1" applyFill="1" applyBorder="1" applyAlignment="1">
      <alignment vertical="center"/>
    </xf>
    <xf numFmtId="167" fontId="3" fillId="3" borderId="1" xfId="1" applyNumberFormat="1" applyFont="1" applyFill="1" applyBorder="1" applyAlignment="1">
      <alignment vertical="center"/>
    </xf>
    <xf numFmtId="167" fontId="1" fillId="3" borderId="1" xfId="1" applyNumberFormat="1" applyFont="1" applyFill="1" applyBorder="1" applyAlignment="1">
      <alignment vertical="center"/>
    </xf>
    <xf numFmtId="168" fontId="0" fillId="0" borderId="0" xfId="0" applyNumberFormat="1"/>
    <xf numFmtId="165" fontId="2" fillId="0" borderId="1" xfId="0" applyNumberFormat="1" applyFont="1" applyBorder="1" applyAlignment="1">
      <alignment horizontal="center"/>
    </xf>
  </cellXfs>
  <cellStyles count="3">
    <cellStyle name="Migliaia" xfId="1" builtinId="3"/>
    <cellStyle name="Normal 2" xfId="2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76"/>
  <sheetViews>
    <sheetView tabSelected="1" zoomScale="77" zoomScaleNormal="77" workbookViewId="0">
      <pane ySplit="1" topLeftCell="A68" activePane="bottomLeft" state="frozen"/>
      <selection pane="bottomLeft" activeCell="C1" sqref="C1:K1048576"/>
    </sheetView>
  </sheetViews>
  <sheetFormatPr defaultRowHeight="14.4" x14ac:dyDescent="0.3"/>
  <cols>
    <col min="1" max="1" width="10.77734375" style="6" customWidth="1"/>
    <col min="2" max="2" width="12.5546875" style="10" customWidth="1"/>
    <col min="3" max="3" width="12.109375" customWidth="1"/>
    <col min="4" max="4" width="14.44140625" customWidth="1"/>
    <col min="5" max="5" width="30.6640625" customWidth="1"/>
    <col min="6" max="6" width="23.21875" customWidth="1"/>
    <col min="7" max="7" width="19.5546875" customWidth="1"/>
    <col min="8" max="8" width="18.109375" customWidth="1"/>
    <col min="9" max="9" width="36" customWidth="1"/>
    <col min="10" max="10" width="25.5546875" customWidth="1"/>
    <col min="11" max="11" width="13.44140625" customWidth="1"/>
    <col min="12" max="12" width="21.44140625" bestFit="1" customWidth="1"/>
    <col min="13" max="13" width="19" customWidth="1"/>
    <col min="14" max="16" width="21.109375" style="7" customWidth="1"/>
    <col min="17" max="18" width="30.21875" style="7" customWidth="1"/>
    <col min="19" max="64" width="8.77734375" style="46"/>
  </cols>
  <sheetData>
    <row r="1" spans="1:64" s="13" customFormat="1" ht="66" x14ac:dyDescent="0.3">
      <c r="A1" s="12" t="s">
        <v>0</v>
      </c>
      <c r="B1" s="12" t="s">
        <v>344</v>
      </c>
      <c r="C1" s="12" t="s">
        <v>1</v>
      </c>
      <c r="D1" s="12" t="s">
        <v>2</v>
      </c>
      <c r="E1" s="12" t="s">
        <v>3</v>
      </c>
      <c r="F1" s="12" t="s">
        <v>4</v>
      </c>
      <c r="G1" s="12" t="s">
        <v>5</v>
      </c>
      <c r="H1" s="12" t="s">
        <v>6</v>
      </c>
      <c r="I1" s="11" t="s">
        <v>7</v>
      </c>
      <c r="J1" s="12" t="s">
        <v>8</v>
      </c>
      <c r="K1" s="11" t="s">
        <v>345</v>
      </c>
      <c r="L1" s="11" t="s">
        <v>475</v>
      </c>
      <c r="M1" s="11" t="s">
        <v>473</v>
      </c>
      <c r="N1" s="11" t="s">
        <v>472</v>
      </c>
      <c r="O1" s="11" t="s">
        <v>343</v>
      </c>
      <c r="P1" s="11" t="s">
        <v>474</v>
      </c>
      <c r="Q1" s="11" t="s">
        <v>476</v>
      </c>
      <c r="R1" s="11" t="s">
        <v>346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</row>
    <row r="2" spans="1:64" s="1" customFormat="1" x14ac:dyDescent="0.3">
      <c r="A2" s="14">
        <v>1</v>
      </c>
      <c r="B2" s="9" t="s">
        <v>9</v>
      </c>
      <c r="C2" s="50">
        <v>8711272112</v>
      </c>
      <c r="D2" s="15" t="s">
        <v>10</v>
      </c>
      <c r="E2" s="15" t="s">
        <v>11</v>
      </c>
      <c r="F2" s="15" t="s">
        <v>12</v>
      </c>
      <c r="G2" s="15" t="s">
        <v>13</v>
      </c>
      <c r="H2" s="16" t="s">
        <v>14</v>
      </c>
      <c r="I2" s="15"/>
      <c r="J2" s="15"/>
      <c r="K2" s="17">
        <v>10.48</v>
      </c>
      <c r="L2" s="18">
        <v>8976</v>
      </c>
      <c r="M2" s="19">
        <v>94068.48000000001</v>
      </c>
      <c r="N2" s="20">
        <v>94068.48000000001</v>
      </c>
      <c r="O2" s="20">
        <v>15678.080000000002</v>
      </c>
      <c r="P2" s="20"/>
      <c r="Q2" s="20">
        <v>109746.56000000001</v>
      </c>
      <c r="R2" s="51">
        <f>1%*N2</f>
        <v>940.68480000000011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</row>
    <row r="3" spans="1:64" s="2" customFormat="1" x14ac:dyDescent="0.3">
      <c r="A3" s="21">
        <v>2</v>
      </c>
      <c r="B3" s="22" t="s">
        <v>9</v>
      </c>
      <c r="C3" s="50" t="s">
        <v>347</v>
      </c>
      <c r="D3" s="23" t="s">
        <v>15</v>
      </c>
      <c r="E3" s="23" t="s">
        <v>16</v>
      </c>
      <c r="F3" s="23" t="s">
        <v>17</v>
      </c>
      <c r="G3" s="23" t="s">
        <v>18</v>
      </c>
      <c r="H3" s="24" t="s">
        <v>19</v>
      </c>
      <c r="I3" s="23"/>
      <c r="J3" s="15"/>
      <c r="K3" s="25">
        <v>3.7850000000000001</v>
      </c>
      <c r="L3" s="18">
        <v>82182</v>
      </c>
      <c r="M3" s="19">
        <v>311058.87</v>
      </c>
      <c r="N3" s="20">
        <v>311058.87</v>
      </c>
      <c r="O3" s="20">
        <v>51843.144999999997</v>
      </c>
      <c r="P3" s="20"/>
      <c r="Q3" s="20">
        <v>362902.01500000001</v>
      </c>
      <c r="R3" s="51">
        <f t="shared" ref="R3:R66" si="0">1%*N3</f>
        <v>3110.5887000000002</v>
      </c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x14ac:dyDescent="0.3">
      <c r="A4" s="21">
        <v>3</v>
      </c>
      <c r="B4" s="22" t="s">
        <v>9</v>
      </c>
      <c r="C4" s="50" t="s">
        <v>348</v>
      </c>
      <c r="D4" s="23" t="s">
        <v>15</v>
      </c>
      <c r="E4" s="23" t="s">
        <v>16</v>
      </c>
      <c r="F4" s="23" t="s">
        <v>20</v>
      </c>
      <c r="G4" s="23" t="s">
        <v>21</v>
      </c>
      <c r="H4" s="24" t="s">
        <v>22</v>
      </c>
      <c r="I4" s="23"/>
      <c r="J4" s="15" t="s">
        <v>23</v>
      </c>
      <c r="K4" s="25">
        <v>2.8519999999999999</v>
      </c>
      <c r="L4" s="18">
        <v>77520</v>
      </c>
      <c r="M4" s="19">
        <v>221087.03999999998</v>
      </c>
      <c r="N4" s="20">
        <v>221087.03999999998</v>
      </c>
      <c r="O4" s="20">
        <v>36847.839999999997</v>
      </c>
      <c r="P4" s="20"/>
      <c r="Q4" s="20">
        <v>257934.87999999998</v>
      </c>
      <c r="R4" s="51">
        <f t="shared" si="0"/>
        <v>2210.8703999999998</v>
      </c>
    </row>
    <row r="5" spans="1:64" x14ac:dyDescent="0.3">
      <c r="A5" s="21">
        <v>4</v>
      </c>
      <c r="B5" s="22" t="s">
        <v>9</v>
      </c>
      <c r="C5" s="50" t="s">
        <v>349</v>
      </c>
      <c r="D5" s="23" t="s">
        <v>15</v>
      </c>
      <c r="E5" s="23" t="s">
        <v>16</v>
      </c>
      <c r="F5" s="23" t="s">
        <v>20</v>
      </c>
      <c r="G5" s="23" t="s">
        <v>18</v>
      </c>
      <c r="H5" s="24" t="s">
        <v>22</v>
      </c>
      <c r="I5" s="23"/>
      <c r="J5" s="15" t="s">
        <v>24</v>
      </c>
      <c r="K5" s="25">
        <v>5.75</v>
      </c>
      <c r="L5" s="18">
        <v>134100</v>
      </c>
      <c r="M5" s="19">
        <v>771075</v>
      </c>
      <c r="N5" s="20">
        <v>771075</v>
      </c>
      <c r="O5" s="20">
        <v>128512.5</v>
      </c>
      <c r="P5" s="20"/>
      <c r="Q5" s="20">
        <v>899587.5</v>
      </c>
      <c r="R5" s="51">
        <f t="shared" si="0"/>
        <v>7710.75</v>
      </c>
    </row>
    <row r="6" spans="1:64" x14ac:dyDescent="0.3">
      <c r="A6" s="21">
        <v>5</v>
      </c>
      <c r="B6" s="22" t="s">
        <v>9</v>
      </c>
      <c r="C6" s="50">
        <v>8711294339</v>
      </c>
      <c r="D6" s="23" t="s">
        <v>25</v>
      </c>
      <c r="E6" s="23" t="s">
        <v>26</v>
      </c>
      <c r="F6" s="23" t="s">
        <v>17</v>
      </c>
      <c r="G6" s="23" t="s">
        <v>27</v>
      </c>
      <c r="H6" s="24" t="s">
        <v>19</v>
      </c>
      <c r="I6" s="23"/>
      <c r="J6" s="15"/>
      <c r="K6" s="25">
        <v>2.347</v>
      </c>
      <c r="L6" s="18">
        <v>14700</v>
      </c>
      <c r="M6" s="19">
        <v>34500.9</v>
      </c>
      <c r="N6" s="20">
        <v>34500.9</v>
      </c>
      <c r="O6" s="20">
        <v>5750.15</v>
      </c>
      <c r="P6" s="20"/>
      <c r="Q6" s="20">
        <v>40251.050000000003</v>
      </c>
      <c r="R6" s="51">
        <f t="shared" si="0"/>
        <v>345.00900000000001</v>
      </c>
    </row>
    <row r="7" spans="1:64" x14ac:dyDescent="0.3">
      <c r="A7" s="21">
        <v>6</v>
      </c>
      <c r="B7" s="22" t="s">
        <v>9</v>
      </c>
      <c r="C7" s="50">
        <v>8711298685</v>
      </c>
      <c r="D7" s="23" t="s">
        <v>25</v>
      </c>
      <c r="E7" s="23" t="s">
        <v>26</v>
      </c>
      <c r="F7" s="23" t="s">
        <v>17</v>
      </c>
      <c r="G7" s="23" t="s">
        <v>28</v>
      </c>
      <c r="H7" s="24" t="s">
        <v>19</v>
      </c>
      <c r="I7" s="23"/>
      <c r="J7" s="15"/>
      <c r="K7" s="25">
        <v>4.694</v>
      </c>
      <c r="L7" s="18">
        <v>20400</v>
      </c>
      <c r="M7" s="19">
        <v>95757.6</v>
      </c>
      <c r="N7" s="20">
        <v>95757.6</v>
      </c>
      <c r="O7" s="20">
        <v>15959.6</v>
      </c>
      <c r="P7" s="20"/>
      <c r="Q7" s="20">
        <v>111717.20000000001</v>
      </c>
      <c r="R7" s="51">
        <f t="shared" si="0"/>
        <v>957.57600000000002</v>
      </c>
    </row>
    <row r="8" spans="1:64" x14ac:dyDescent="0.3">
      <c r="A8" s="21">
        <v>7</v>
      </c>
      <c r="B8" s="22" t="s">
        <v>9</v>
      </c>
      <c r="C8" s="50" t="s">
        <v>350</v>
      </c>
      <c r="D8" s="23" t="s">
        <v>29</v>
      </c>
      <c r="E8" s="23" t="s">
        <v>30</v>
      </c>
      <c r="F8" s="23" t="s">
        <v>17</v>
      </c>
      <c r="G8" s="23" t="s">
        <v>31</v>
      </c>
      <c r="H8" s="24" t="s">
        <v>19</v>
      </c>
      <c r="I8" s="23"/>
      <c r="J8" s="15"/>
      <c r="K8" s="25">
        <v>0.16561000000000001</v>
      </c>
      <c r="L8" s="18">
        <v>83220</v>
      </c>
      <c r="M8" s="19">
        <v>13782.064200000001</v>
      </c>
      <c r="N8" s="20">
        <v>13782.064200000001</v>
      </c>
      <c r="O8" s="20">
        <v>2297.0107000000003</v>
      </c>
      <c r="P8" s="20"/>
      <c r="Q8" s="20">
        <v>16079.074900000001</v>
      </c>
      <c r="R8" s="51">
        <f t="shared" si="0"/>
        <v>137.82064200000002</v>
      </c>
    </row>
    <row r="9" spans="1:64" x14ac:dyDescent="0.3">
      <c r="A9" s="21">
        <v>8</v>
      </c>
      <c r="B9" s="22" t="s">
        <v>9</v>
      </c>
      <c r="C9" s="50" t="s">
        <v>351</v>
      </c>
      <c r="D9" s="23" t="s">
        <v>32</v>
      </c>
      <c r="E9" s="23" t="s">
        <v>33</v>
      </c>
      <c r="F9" s="23" t="s">
        <v>17</v>
      </c>
      <c r="G9" s="23" t="s">
        <v>34</v>
      </c>
      <c r="H9" s="24" t="s">
        <v>19</v>
      </c>
      <c r="I9" s="23"/>
      <c r="J9" s="15"/>
      <c r="K9" s="25">
        <v>0.42</v>
      </c>
      <c r="L9" s="18">
        <v>396744</v>
      </c>
      <c r="M9" s="19">
        <v>166632.47999999998</v>
      </c>
      <c r="N9" s="20">
        <v>166632.47999999998</v>
      </c>
      <c r="O9" s="20">
        <v>27772.079999999994</v>
      </c>
      <c r="P9" s="20"/>
      <c r="Q9" s="20">
        <v>194404.55999999997</v>
      </c>
      <c r="R9" s="51">
        <f t="shared" si="0"/>
        <v>1666.3247999999999</v>
      </c>
    </row>
    <row r="10" spans="1:64" s="1" customFormat="1" x14ac:dyDescent="0.3">
      <c r="A10" s="14">
        <v>9</v>
      </c>
      <c r="B10" s="9" t="s">
        <v>9</v>
      </c>
      <c r="C10" s="50">
        <v>8711311141</v>
      </c>
      <c r="D10" s="15" t="s">
        <v>35</v>
      </c>
      <c r="E10" s="15" t="s">
        <v>36</v>
      </c>
      <c r="F10" s="15" t="s">
        <v>37</v>
      </c>
      <c r="G10" s="15" t="s">
        <v>38</v>
      </c>
      <c r="H10" s="16" t="s">
        <v>37</v>
      </c>
      <c r="I10" s="23"/>
      <c r="J10" s="15" t="s">
        <v>39</v>
      </c>
      <c r="K10" s="17">
        <v>1.86286</v>
      </c>
      <c r="L10" s="18">
        <v>8676</v>
      </c>
      <c r="M10" s="19">
        <v>16162.173359999999</v>
      </c>
      <c r="N10" s="20">
        <v>16162.173359999999</v>
      </c>
      <c r="O10" s="20">
        <v>2693.6955600000001</v>
      </c>
      <c r="P10" s="20"/>
      <c r="Q10" s="20">
        <v>18855.868920000001</v>
      </c>
      <c r="R10" s="51">
        <f t="shared" si="0"/>
        <v>161.6217336</v>
      </c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</row>
    <row r="11" spans="1:64" s="1" customFormat="1" x14ac:dyDescent="0.3">
      <c r="A11" s="14">
        <v>10</v>
      </c>
      <c r="B11" s="26" t="s">
        <v>9</v>
      </c>
      <c r="C11" s="50" t="s">
        <v>352</v>
      </c>
      <c r="D11" s="15" t="s">
        <v>35</v>
      </c>
      <c r="E11" s="15" t="s">
        <v>36</v>
      </c>
      <c r="F11" s="15" t="s">
        <v>40</v>
      </c>
      <c r="G11" s="15" t="s">
        <v>38</v>
      </c>
      <c r="H11" s="16" t="s">
        <v>41</v>
      </c>
      <c r="I11" s="23"/>
      <c r="J11" s="15"/>
      <c r="K11" s="17">
        <v>1.86286</v>
      </c>
      <c r="L11" s="18">
        <v>9477</v>
      </c>
      <c r="M11" s="19">
        <v>17654.324219999999</v>
      </c>
      <c r="N11" s="20">
        <v>17654.324219999999</v>
      </c>
      <c r="O11" s="20">
        <v>2942.3873699999995</v>
      </c>
      <c r="P11" s="20"/>
      <c r="Q11" s="20">
        <v>20596.711589999999</v>
      </c>
      <c r="R11" s="51">
        <f t="shared" si="0"/>
        <v>176.54324219999998</v>
      </c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</row>
    <row r="12" spans="1:64" s="1" customFormat="1" x14ac:dyDescent="0.3">
      <c r="A12" s="14">
        <v>11</v>
      </c>
      <c r="B12" s="26" t="s">
        <v>9</v>
      </c>
      <c r="C12" s="50" t="s">
        <v>353</v>
      </c>
      <c r="D12" s="15" t="s">
        <v>35</v>
      </c>
      <c r="E12" s="15" t="s">
        <v>36</v>
      </c>
      <c r="F12" s="15" t="s">
        <v>40</v>
      </c>
      <c r="G12" s="15" t="s">
        <v>42</v>
      </c>
      <c r="H12" s="16" t="s">
        <v>41</v>
      </c>
      <c r="I12" s="23"/>
      <c r="J12" s="15"/>
      <c r="K12" s="17">
        <v>2.7371400000000001</v>
      </c>
      <c r="L12" s="18">
        <v>8181</v>
      </c>
      <c r="M12" s="19">
        <v>22392.54234</v>
      </c>
      <c r="N12" s="20">
        <v>22392.54234</v>
      </c>
      <c r="O12" s="20">
        <v>3732.0903900000003</v>
      </c>
      <c r="P12" s="20"/>
      <c r="Q12" s="20">
        <v>26124.632730000001</v>
      </c>
      <c r="R12" s="51">
        <f t="shared" si="0"/>
        <v>223.9254234</v>
      </c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</row>
    <row r="13" spans="1:64" x14ac:dyDescent="0.3">
      <c r="A13" s="27">
        <v>12</v>
      </c>
      <c r="B13" s="9" t="s">
        <v>9</v>
      </c>
      <c r="C13" s="50" t="s">
        <v>354</v>
      </c>
      <c r="D13" s="23" t="s">
        <v>43</v>
      </c>
      <c r="E13" s="23" t="s">
        <v>44</v>
      </c>
      <c r="F13" s="23" t="s">
        <v>45</v>
      </c>
      <c r="G13" s="23" t="s">
        <v>46</v>
      </c>
      <c r="H13" s="24" t="s">
        <v>47</v>
      </c>
      <c r="I13" s="23"/>
      <c r="J13" s="15" t="s">
        <v>48</v>
      </c>
      <c r="K13" s="25">
        <v>1.0660000000000001</v>
      </c>
      <c r="L13" s="18">
        <v>260400</v>
      </c>
      <c r="M13" s="19">
        <v>277586.40000000002</v>
      </c>
      <c r="N13" s="20">
        <v>277586.40000000002</v>
      </c>
      <c r="O13" s="20">
        <v>46264.4</v>
      </c>
      <c r="P13" s="20"/>
      <c r="Q13" s="20">
        <v>323850.80000000005</v>
      </c>
      <c r="R13" s="51">
        <f t="shared" si="0"/>
        <v>2775.8640000000005</v>
      </c>
    </row>
    <row r="14" spans="1:64" x14ac:dyDescent="0.3">
      <c r="A14" s="21">
        <v>13</v>
      </c>
      <c r="B14" s="9" t="s">
        <v>9</v>
      </c>
      <c r="C14" s="50" t="s">
        <v>355</v>
      </c>
      <c r="D14" s="15" t="s">
        <v>49</v>
      </c>
      <c r="E14" s="23" t="s">
        <v>50</v>
      </c>
      <c r="F14" s="23" t="s">
        <v>51</v>
      </c>
      <c r="G14" s="23" t="s">
        <v>52</v>
      </c>
      <c r="H14" s="24" t="s">
        <v>53</v>
      </c>
      <c r="I14" s="23"/>
      <c r="J14" s="15" t="s">
        <v>54</v>
      </c>
      <c r="K14" s="25">
        <v>6.02</v>
      </c>
      <c r="L14" s="18">
        <v>2413680</v>
      </c>
      <c r="M14" s="19">
        <v>14530353.6</v>
      </c>
      <c r="N14" s="20">
        <v>14530353.6</v>
      </c>
      <c r="O14" s="20">
        <v>2421725.6</v>
      </c>
      <c r="P14" s="20"/>
      <c r="Q14" s="20">
        <v>16952079.199999999</v>
      </c>
      <c r="R14" s="51">
        <f t="shared" si="0"/>
        <v>145303.53599999999</v>
      </c>
    </row>
    <row r="15" spans="1:64" x14ac:dyDescent="0.3">
      <c r="A15" s="21">
        <v>14</v>
      </c>
      <c r="B15" s="22" t="s">
        <v>9</v>
      </c>
      <c r="C15" s="50" t="s">
        <v>356</v>
      </c>
      <c r="D15" s="23" t="s">
        <v>55</v>
      </c>
      <c r="E15" s="23" t="s">
        <v>56</v>
      </c>
      <c r="F15" s="23" t="s">
        <v>57</v>
      </c>
      <c r="G15" s="23" t="s">
        <v>58</v>
      </c>
      <c r="H15" s="24" t="s">
        <v>59</v>
      </c>
      <c r="I15" s="23"/>
      <c r="J15" s="15"/>
      <c r="K15" s="25">
        <v>7.7670000000000003E-2</v>
      </c>
      <c r="L15" s="18">
        <v>144510</v>
      </c>
      <c r="M15" s="19">
        <v>11224.091700000001</v>
      </c>
      <c r="N15" s="20">
        <v>11224.091700000001</v>
      </c>
      <c r="O15" s="20">
        <v>1870.6819500000001</v>
      </c>
      <c r="P15" s="20"/>
      <c r="Q15" s="20">
        <v>13094.773650000001</v>
      </c>
      <c r="R15" s="51">
        <f t="shared" si="0"/>
        <v>112.24091700000001</v>
      </c>
    </row>
    <row r="16" spans="1:64" x14ac:dyDescent="0.3">
      <c r="A16" s="21">
        <v>15</v>
      </c>
      <c r="B16" s="22" t="s">
        <v>9</v>
      </c>
      <c r="C16" s="50" t="s">
        <v>357</v>
      </c>
      <c r="D16" s="23" t="s">
        <v>60</v>
      </c>
      <c r="E16" s="23" t="s">
        <v>61</v>
      </c>
      <c r="F16" s="23" t="s">
        <v>20</v>
      </c>
      <c r="G16" s="23" t="s">
        <v>62</v>
      </c>
      <c r="H16" s="24" t="s">
        <v>22</v>
      </c>
      <c r="I16" s="23"/>
      <c r="J16" s="15"/>
      <c r="K16" s="25">
        <v>0.39</v>
      </c>
      <c r="L16" s="18">
        <v>33900</v>
      </c>
      <c r="M16" s="19">
        <v>13221</v>
      </c>
      <c r="N16" s="20">
        <v>13221</v>
      </c>
      <c r="O16" s="20">
        <v>2203.5</v>
      </c>
      <c r="P16" s="20"/>
      <c r="Q16" s="20">
        <v>15424.5</v>
      </c>
      <c r="R16" s="51">
        <f t="shared" si="0"/>
        <v>132.21</v>
      </c>
    </row>
    <row r="17" spans="1:64" x14ac:dyDescent="0.3">
      <c r="A17" s="21">
        <v>16</v>
      </c>
      <c r="B17" s="22" t="s">
        <v>9</v>
      </c>
      <c r="C17" s="50" t="s">
        <v>358</v>
      </c>
      <c r="D17" s="23" t="s">
        <v>63</v>
      </c>
      <c r="E17" s="23" t="s">
        <v>64</v>
      </c>
      <c r="F17" s="23" t="s">
        <v>65</v>
      </c>
      <c r="G17" s="23" t="s">
        <v>66</v>
      </c>
      <c r="H17" s="24" t="s">
        <v>65</v>
      </c>
      <c r="I17" s="23" t="s">
        <v>67</v>
      </c>
      <c r="J17" s="15"/>
      <c r="K17" s="25">
        <v>0.94399999999999995</v>
      </c>
      <c r="L17" s="18">
        <v>35460</v>
      </c>
      <c r="M17" s="19">
        <v>33474.239999999998</v>
      </c>
      <c r="N17" s="20">
        <v>33474.239999999998</v>
      </c>
      <c r="O17" s="20">
        <v>5579.0399999999991</v>
      </c>
      <c r="P17" s="20"/>
      <c r="Q17" s="20">
        <v>39053.279999999999</v>
      </c>
      <c r="R17" s="51">
        <f t="shared" si="0"/>
        <v>334.74239999999998</v>
      </c>
    </row>
    <row r="18" spans="1:64" x14ac:dyDescent="0.3">
      <c r="A18" s="21">
        <v>17</v>
      </c>
      <c r="B18" s="22" t="s">
        <v>9</v>
      </c>
      <c r="C18" s="50" t="s">
        <v>359</v>
      </c>
      <c r="D18" s="23" t="s">
        <v>63</v>
      </c>
      <c r="E18" s="23" t="s">
        <v>64</v>
      </c>
      <c r="F18" s="23" t="s">
        <v>20</v>
      </c>
      <c r="G18" s="23" t="s">
        <v>38</v>
      </c>
      <c r="H18" s="24" t="s">
        <v>22</v>
      </c>
      <c r="I18" s="23" t="s">
        <v>68</v>
      </c>
      <c r="J18" s="15"/>
      <c r="K18" s="25">
        <v>1.5727</v>
      </c>
      <c r="L18" s="18">
        <v>132300</v>
      </c>
      <c r="M18" s="19">
        <v>208068.21</v>
      </c>
      <c r="N18" s="20">
        <v>208068.21</v>
      </c>
      <c r="O18" s="20">
        <v>34678.034999999996</v>
      </c>
      <c r="P18" s="20"/>
      <c r="Q18" s="20">
        <v>242746.245</v>
      </c>
      <c r="R18" s="51">
        <f t="shared" si="0"/>
        <v>2080.6821</v>
      </c>
    </row>
    <row r="19" spans="1:64" x14ac:dyDescent="0.3">
      <c r="A19" s="29">
        <v>18</v>
      </c>
      <c r="B19" s="22" t="s">
        <v>9</v>
      </c>
      <c r="C19" s="50" t="s">
        <v>360</v>
      </c>
      <c r="D19" s="23" t="s">
        <v>69</v>
      </c>
      <c r="E19" s="23" t="s">
        <v>70</v>
      </c>
      <c r="F19" s="23" t="s">
        <v>20</v>
      </c>
      <c r="G19" s="23" t="s">
        <v>71</v>
      </c>
      <c r="H19" s="24" t="s">
        <v>22</v>
      </c>
      <c r="I19" s="23"/>
      <c r="J19" s="15"/>
      <c r="K19" s="25">
        <v>81</v>
      </c>
      <c r="L19" s="18">
        <v>20934</v>
      </c>
      <c r="M19" s="19">
        <v>1695654</v>
      </c>
      <c r="N19" s="20">
        <v>1695654</v>
      </c>
      <c r="O19" s="20">
        <v>282609</v>
      </c>
      <c r="P19" s="20"/>
      <c r="Q19" s="20">
        <v>1978263</v>
      </c>
      <c r="R19" s="51">
        <f t="shared" si="0"/>
        <v>16956.54</v>
      </c>
    </row>
    <row r="20" spans="1:64" s="3" customFormat="1" x14ac:dyDescent="0.3">
      <c r="A20" s="29">
        <v>19</v>
      </c>
      <c r="B20" s="22" t="s">
        <v>9</v>
      </c>
      <c r="C20" s="50" t="s">
        <v>361</v>
      </c>
      <c r="D20" s="23" t="s">
        <v>72</v>
      </c>
      <c r="E20" s="23" t="s">
        <v>73</v>
      </c>
      <c r="F20" s="23" t="s">
        <v>65</v>
      </c>
      <c r="G20" s="23" t="s">
        <v>74</v>
      </c>
      <c r="H20" s="24" t="s">
        <v>75</v>
      </c>
      <c r="I20" s="23"/>
      <c r="J20" s="15" t="s">
        <v>477</v>
      </c>
      <c r="K20" s="17">
        <v>0.46</v>
      </c>
      <c r="L20" s="18">
        <v>2721510</v>
      </c>
      <c r="M20" s="19">
        <v>1251894.6000000001</v>
      </c>
      <c r="N20" s="20">
        <v>1251894.6000000001</v>
      </c>
      <c r="O20" s="20">
        <v>208649.10000000003</v>
      </c>
      <c r="P20" s="20"/>
      <c r="Q20" s="20">
        <v>1460543.7000000002</v>
      </c>
      <c r="R20" s="51">
        <f t="shared" si="0"/>
        <v>12518.946000000002</v>
      </c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</row>
    <row r="21" spans="1:64" s="4" customFormat="1" x14ac:dyDescent="0.3">
      <c r="A21" s="21">
        <v>20</v>
      </c>
      <c r="B21" s="22" t="s">
        <v>9</v>
      </c>
      <c r="C21" s="50" t="s">
        <v>362</v>
      </c>
      <c r="D21" s="23" t="s">
        <v>76</v>
      </c>
      <c r="E21" s="23" t="s">
        <v>77</v>
      </c>
      <c r="F21" s="23" t="s">
        <v>65</v>
      </c>
      <c r="G21" s="23" t="s">
        <v>75</v>
      </c>
      <c r="H21" s="24" t="s">
        <v>75</v>
      </c>
      <c r="I21" s="23"/>
      <c r="J21" s="15"/>
      <c r="K21" s="30">
        <v>0.55000000000000004</v>
      </c>
      <c r="L21" s="18">
        <v>14163090</v>
      </c>
      <c r="M21" s="19">
        <f>+K21*L21</f>
        <v>7789699.5000000009</v>
      </c>
      <c r="N21" s="20">
        <f>+M21</f>
        <v>7789699.5000000009</v>
      </c>
      <c r="O21" s="20">
        <f>+(N21/36)*6</f>
        <v>1298283.25</v>
      </c>
      <c r="P21" s="20"/>
      <c r="Q21" s="20">
        <f>+O21+N21</f>
        <v>9087982.75</v>
      </c>
      <c r="R21" s="51">
        <f t="shared" si="0"/>
        <v>77896.99500000001</v>
      </c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</row>
    <row r="22" spans="1:64" s="4" customFormat="1" x14ac:dyDescent="0.3">
      <c r="A22" s="21">
        <v>21</v>
      </c>
      <c r="B22" s="22" t="s">
        <v>9</v>
      </c>
      <c r="C22" s="50" t="s">
        <v>363</v>
      </c>
      <c r="D22" s="23" t="s">
        <v>78</v>
      </c>
      <c r="E22" s="23" t="s">
        <v>79</v>
      </c>
      <c r="F22" s="23" t="s">
        <v>65</v>
      </c>
      <c r="G22" s="23" t="s">
        <v>75</v>
      </c>
      <c r="H22" s="24" t="s">
        <v>75</v>
      </c>
      <c r="I22" s="23"/>
      <c r="J22" s="15"/>
      <c r="K22" s="30">
        <v>0.55000000000000004</v>
      </c>
      <c r="L22" s="18">
        <v>7896000</v>
      </c>
      <c r="M22" s="19">
        <f>+K22*L22</f>
        <v>4342800</v>
      </c>
      <c r="N22" s="20">
        <f>+M22</f>
        <v>4342800</v>
      </c>
      <c r="O22" s="20">
        <f>+(N22/36)*6</f>
        <v>723800</v>
      </c>
      <c r="P22" s="20"/>
      <c r="Q22" s="20">
        <f>+O22+N22</f>
        <v>5066600</v>
      </c>
      <c r="R22" s="51">
        <f t="shared" si="0"/>
        <v>43428</v>
      </c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</row>
    <row r="23" spans="1:64" x14ac:dyDescent="0.3">
      <c r="A23" s="21">
        <v>22</v>
      </c>
      <c r="B23" s="22" t="s">
        <v>9</v>
      </c>
      <c r="C23" s="50" t="s">
        <v>364</v>
      </c>
      <c r="D23" s="23" t="s">
        <v>80</v>
      </c>
      <c r="E23" s="23" t="s">
        <v>81</v>
      </c>
      <c r="F23" s="23" t="s">
        <v>17</v>
      </c>
      <c r="G23" s="23" t="s">
        <v>82</v>
      </c>
      <c r="H23" s="24" t="s">
        <v>19</v>
      </c>
      <c r="I23" s="23"/>
      <c r="J23" s="15"/>
      <c r="K23" s="25">
        <v>9.0359999999999996E-2</v>
      </c>
      <c r="L23" s="18">
        <v>168300</v>
      </c>
      <c r="M23" s="19">
        <v>15207.588</v>
      </c>
      <c r="N23" s="20">
        <v>15207.588</v>
      </c>
      <c r="O23" s="20">
        <v>2534.598</v>
      </c>
      <c r="P23" s="20"/>
      <c r="Q23" s="20">
        <v>17742.186000000002</v>
      </c>
      <c r="R23" s="51">
        <f t="shared" si="0"/>
        <v>152.07588000000001</v>
      </c>
    </row>
    <row r="24" spans="1:64" x14ac:dyDescent="0.3">
      <c r="A24" s="21">
        <v>23</v>
      </c>
      <c r="B24" s="22" t="s">
        <v>9</v>
      </c>
      <c r="C24" s="50" t="s">
        <v>365</v>
      </c>
      <c r="D24" s="23" t="s">
        <v>83</v>
      </c>
      <c r="E24" s="23" t="s">
        <v>84</v>
      </c>
      <c r="F24" s="23" t="s">
        <v>17</v>
      </c>
      <c r="G24" s="23" t="s">
        <v>85</v>
      </c>
      <c r="H24" s="24" t="s">
        <v>19</v>
      </c>
      <c r="I24" s="23"/>
      <c r="J24" s="15"/>
      <c r="K24" s="25">
        <v>6.3299999999999995E-2</v>
      </c>
      <c r="L24" s="18">
        <v>36210</v>
      </c>
      <c r="M24" s="19">
        <v>2292.0929999999998</v>
      </c>
      <c r="N24" s="20">
        <v>2292.0929999999998</v>
      </c>
      <c r="O24" s="20">
        <v>382.01549999999997</v>
      </c>
      <c r="P24" s="20"/>
      <c r="Q24" s="20">
        <v>2674.1084999999998</v>
      </c>
      <c r="R24" s="52">
        <f t="shared" si="0"/>
        <v>22.920929999999998</v>
      </c>
    </row>
    <row r="25" spans="1:64" x14ac:dyDescent="0.3">
      <c r="A25" s="29">
        <v>24</v>
      </c>
      <c r="B25" s="22" t="s">
        <v>9</v>
      </c>
      <c r="C25" s="50" t="s">
        <v>366</v>
      </c>
      <c r="D25" s="23" t="s">
        <v>86</v>
      </c>
      <c r="E25" s="23" t="s">
        <v>87</v>
      </c>
      <c r="F25" s="23" t="s">
        <v>20</v>
      </c>
      <c r="G25" s="23" t="s">
        <v>88</v>
      </c>
      <c r="H25" s="24" t="s">
        <v>22</v>
      </c>
      <c r="I25" s="23"/>
      <c r="J25" s="15"/>
      <c r="K25" s="31">
        <v>1.7727299999999999</v>
      </c>
      <c r="L25" s="18">
        <v>40980</v>
      </c>
      <c r="M25" s="19">
        <v>72646.475399999996</v>
      </c>
      <c r="N25" s="20">
        <v>72646.475399999996</v>
      </c>
      <c r="O25" s="20">
        <v>12107.745899999998</v>
      </c>
      <c r="P25" s="20"/>
      <c r="Q25" s="20">
        <v>84754.22129999999</v>
      </c>
      <c r="R25" s="51">
        <f t="shared" si="0"/>
        <v>726.46475399999997</v>
      </c>
    </row>
    <row r="26" spans="1:64" x14ac:dyDescent="0.3">
      <c r="A26" s="21">
        <v>25</v>
      </c>
      <c r="B26" s="22" t="s">
        <v>9</v>
      </c>
      <c r="C26" s="50" t="s">
        <v>367</v>
      </c>
      <c r="D26" s="23" t="s">
        <v>89</v>
      </c>
      <c r="E26" s="23" t="s">
        <v>90</v>
      </c>
      <c r="F26" s="23" t="s">
        <v>20</v>
      </c>
      <c r="G26" s="23" t="s">
        <v>91</v>
      </c>
      <c r="H26" s="24" t="s">
        <v>22</v>
      </c>
      <c r="I26" s="23"/>
      <c r="J26" s="15"/>
      <c r="K26" s="25">
        <v>7.25</v>
      </c>
      <c r="L26" s="18">
        <v>9330</v>
      </c>
      <c r="M26" s="19">
        <v>67642.5</v>
      </c>
      <c r="N26" s="20">
        <v>67642.5</v>
      </c>
      <c r="O26" s="20">
        <v>11273.75</v>
      </c>
      <c r="P26" s="20"/>
      <c r="Q26" s="20">
        <v>78916.25</v>
      </c>
      <c r="R26" s="51">
        <f t="shared" si="0"/>
        <v>676.42500000000007</v>
      </c>
    </row>
    <row r="27" spans="1:64" x14ac:dyDescent="0.3">
      <c r="A27" s="21">
        <v>26</v>
      </c>
      <c r="B27" s="22" t="s">
        <v>9</v>
      </c>
      <c r="C27" s="50" t="s">
        <v>368</v>
      </c>
      <c r="D27" s="23" t="s">
        <v>89</v>
      </c>
      <c r="E27" s="23" t="s">
        <v>90</v>
      </c>
      <c r="F27" s="23" t="s">
        <v>20</v>
      </c>
      <c r="G27" s="23" t="s">
        <v>92</v>
      </c>
      <c r="H27" s="24" t="s">
        <v>22</v>
      </c>
      <c r="I27" s="23"/>
      <c r="J27" s="15"/>
      <c r="K27" s="25">
        <v>1.1830000000000001</v>
      </c>
      <c r="L27" s="18">
        <v>56760</v>
      </c>
      <c r="M27" s="19">
        <v>67147.08</v>
      </c>
      <c r="N27" s="20">
        <v>67147.08</v>
      </c>
      <c r="O27" s="20">
        <v>11191.18</v>
      </c>
      <c r="P27" s="20"/>
      <c r="Q27" s="20">
        <v>78338.260000000009</v>
      </c>
      <c r="R27" s="51">
        <f t="shared" si="0"/>
        <v>671.47080000000005</v>
      </c>
    </row>
    <row r="28" spans="1:64" x14ac:dyDescent="0.3">
      <c r="A28" s="21">
        <v>27</v>
      </c>
      <c r="B28" s="22" t="s">
        <v>9</v>
      </c>
      <c r="C28" s="50" t="s">
        <v>369</v>
      </c>
      <c r="D28" s="23" t="s">
        <v>93</v>
      </c>
      <c r="E28" s="23" t="s">
        <v>94</v>
      </c>
      <c r="F28" s="23" t="s">
        <v>57</v>
      </c>
      <c r="G28" s="23" t="s">
        <v>95</v>
      </c>
      <c r="H28" s="24" t="s">
        <v>59</v>
      </c>
      <c r="I28" s="23"/>
      <c r="J28" s="15"/>
      <c r="K28" s="25">
        <v>0.14000000000000001</v>
      </c>
      <c r="L28" s="18">
        <v>40530</v>
      </c>
      <c r="M28" s="19">
        <v>5674.2000000000007</v>
      </c>
      <c r="N28" s="20">
        <v>5674.2000000000007</v>
      </c>
      <c r="O28" s="20">
        <v>945.7</v>
      </c>
      <c r="P28" s="20"/>
      <c r="Q28" s="20">
        <v>6619.9000000000005</v>
      </c>
      <c r="R28" s="52">
        <f t="shared" si="0"/>
        <v>56.742000000000012</v>
      </c>
    </row>
    <row r="29" spans="1:64" x14ac:dyDescent="0.3">
      <c r="A29" s="21">
        <v>28</v>
      </c>
      <c r="B29" s="22" t="s">
        <v>9</v>
      </c>
      <c r="C29" s="50" t="s">
        <v>370</v>
      </c>
      <c r="D29" s="23" t="s">
        <v>96</v>
      </c>
      <c r="E29" s="23" t="s">
        <v>97</v>
      </c>
      <c r="F29" s="23" t="s">
        <v>17</v>
      </c>
      <c r="G29" s="23" t="s">
        <v>98</v>
      </c>
      <c r="H29" s="24" t="s">
        <v>19</v>
      </c>
      <c r="I29" s="23"/>
      <c r="J29" s="15"/>
      <c r="K29" s="25">
        <v>36.953330000000001</v>
      </c>
      <c r="L29" s="18">
        <v>45270</v>
      </c>
      <c r="M29" s="19">
        <v>1672877.2491000001</v>
      </c>
      <c r="N29" s="32">
        <v>3202745.1111000003</v>
      </c>
      <c r="O29" s="32">
        <v>533790.85184999998</v>
      </c>
      <c r="P29" s="32"/>
      <c r="Q29" s="32">
        <v>3736535.9629500005</v>
      </c>
      <c r="R29" s="51">
        <f t="shared" si="0"/>
        <v>32027.451111000006</v>
      </c>
    </row>
    <row r="30" spans="1:64" x14ac:dyDescent="0.3">
      <c r="A30" s="21">
        <v>28</v>
      </c>
      <c r="B30" s="22" t="s">
        <v>99</v>
      </c>
      <c r="C30" s="50" t="s">
        <v>370</v>
      </c>
      <c r="D30" s="23" t="s">
        <v>96</v>
      </c>
      <c r="E30" s="23" t="s">
        <v>97</v>
      </c>
      <c r="F30" s="23" t="s">
        <v>17</v>
      </c>
      <c r="G30" s="23" t="s">
        <v>100</v>
      </c>
      <c r="H30" s="24" t="s">
        <v>19</v>
      </c>
      <c r="I30" s="23"/>
      <c r="J30" s="15"/>
      <c r="K30" s="25">
        <v>36.953330000000001</v>
      </c>
      <c r="L30" s="18">
        <v>41400</v>
      </c>
      <c r="M30" s="19">
        <v>1529867.862</v>
      </c>
      <c r="N30" s="33"/>
      <c r="O30" s="33"/>
      <c r="P30" s="33"/>
      <c r="Q30" s="33"/>
      <c r="R30" s="51"/>
    </row>
    <row r="31" spans="1:64" x14ac:dyDescent="0.3">
      <c r="A31" s="21">
        <v>29</v>
      </c>
      <c r="B31" s="22" t="s">
        <v>9</v>
      </c>
      <c r="C31" s="50" t="s">
        <v>371</v>
      </c>
      <c r="D31" s="23" t="s">
        <v>101</v>
      </c>
      <c r="E31" s="23" t="s">
        <v>102</v>
      </c>
      <c r="F31" s="23" t="s">
        <v>20</v>
      </c>
      <c r="G31" s="23" t="s">
        <v>103</v>
      </c>
      <c r="H31" s="24" t="s">
        <v>22</v>
      </c>
      <c r="I31" s="23"/>
      <c r="J31" s="15"/>
      <c r="K31" s="25">
        <v>0.14499999999999999</v>
      </c>
      <c r="L31" s="18">
        <v>1140330</v>
      </c>
      <c r="M31" s="19">
        <v>165347.84999999998</v>
      </c>
      <c r="N31" s="20">
        <v>165347.84999999998</v>
      </c>
      <c r="O31" s="20">
        <v>27557.974999999995</v>
      </c>
      <c r="P31" s="20"/>
      <c r="Q31" s="20">
        <v>192905.82499999998</v>
      </c>
      <c r="R31" s="51">
        <f t="shared" si="0"/>
        <v>1653.4784999999997</v>
      </c>
    </row>
    <row r="32" spans="1:64" x14ac:dyDescent="0.3">
      <c r="A32" s="21">
        <v>30</v>
      </c>
      <c r="B32" s="22" t="s">
        <v>9</v>
      </c>
      <c r="C32" s="50" t="s">
        <v>372</v>
      </c>
      <c r="D32" s="23" t="s">
        <v>104</v>
      </c>
      <c r="E32" s="23" t="s">
        <v>105</v>
      </c>
      <c r="F32" s="23" t="s">
        <v>20</v>
      </c>
      <c r="G32" s="23" t="s">
        <v>106</v>
      </c>
      <c r="H32" s="24" t="s">
        <v>22</v>
      </c>
      <c r="I32" s="23"/>
      <c r="J32" s="15"/>
      <c r="K32" s="25">
        <v>0.9</v>
      </c>
      <c r="L32" s="18">
        <v>127068</v>
      </c>
      <c r="M32" s="19">
        <v>114361.2</v>
      </c>
      <c r="N32" s="20">
        <v>114361.2</v>
      </c>
      <c r="O32" s="20">
        <v>19060.199999999997</v>
      </c>
      <c r="P32" s="20"/>
      <c r="Q32" s="20">
        <v>133421.4</v>
      </c>
      <c r="R32" s="51">
        <f t="shared" si="0"/>
        <v>1143.6120000000001</v>
      </c>
    </row>
    <row r="33" spans="1:64" x14ac:dyDescent="0.3">
      <c r="A33" s="21">
        <v>31</v>
      </c>
      <c r="B33" s="22" t="s">
        <v>9</v>
      </c>
      <c r="C33" s="50" t="s">
        <v>373</v>
      </c>
      <c r="D33" s="23" t="s">
        <v>107</v>
      </c>
      <c r="E33" s="23" t="s">
        <v>108</v>
      </c>
      <c r="F33" s="23" t="s">
        <v>17</v>
      </c>
      <c r="G33" s="23" t="s">
        <v>34</v>
      </c>
      <c r="H33" s="24" t="s">
        <v>19</v>
      </c>
      <c r="I33" s="23"/>
      <c r="J33" s="15"/>
      <c r="K33" s="25">
        <v>0.11821</v>
      </c>
      <c r="L33" s="18">
        <v>27180</v>
      </c>
      <c r="M33" s="19">
        <v>3212.9477999999999</v>
      </c>
      <c r="N33" s="20">
        <v>3212.9477999999999</v>
      </c>
      <c r="O33" s="20">
        <v>535.49129999999991</v>
      </c>
      <c r="P33" s="20"/>
      <c r="Q33" s="20">
        <v>3748.4390999999996</v>
      </c>
      <c r="R33" s="52">
        <f t="shared" si="0"/>
        <v>32.129477999999999</v>
      </c>
    </row>
    <row r="34" spans="1:64" x14ac:dyDescent="0.3">
      <c r="A34" s="21">
        <v>32</v>
      </c>
      <c r="B34" s="22" t="s">
        <v>9</v>
      </c>
      <c r="C34" s="50" t="s">
        <v>374</v>
      </c>
      <c r="D34" s="23" t="s">
        <v>109</v>
      </c>
      <c r="E34" s="23" t="s">
        <v>110</v>
      </c>
      <c r="F34" s="23" t="s">
        <v>17</v>
      </c>
      <c r="G34" s="23" t="s">
        <v>111</v>
      </c>
      <c r="H34" s="24" t="s">
        <v>19</v>
      </c>
      <c r="I34" s="23"/>
      <c r="J34" s="15"/>
      <c r="K34" s="34">
        <v>4.5710000000000001E-2</v>
      </c>
      <c r="L34" s="18">
        <v>581460</v>
      </c>
      <c r="M34" s="19">
        <v>26578.536599999999</v>
      </c>
      <c r="N34" s="20">
        <v>26578.536599999999</v>
      </c>
      <c r="O34" s="20">
        <v>4429.7561000000005</v>
      </c>
      <c r="P34" s="20"/>
      <c r="Q34" s="20">
        <v>31008.292699999998</v>
      </c>
      <c r="R34" s="51">
        <f t="shared" si="0"/>
        <v>265.78536600000001</v>
      </c>
    </row>
    <row r="35" spans="1:64" x14ac:dyDescent="0.3">
      <c r="A35" s="21">
        <v>33</v>
      </c>
      <c r="B35" s="22" t="s">
        <v>9</v>
      </c>
      <c r="C35" s="50" t="s">
        <v>375</v>
      </c>
      <c r="D35" s="23" t="s">
        <v>109</v>
      </c>
      <c r="E35" s="23" t="s">
        <v>110</v>
      </c>
      <c r="F35" s="23" t="s">
        <v>17</v>
      </c>
      <c r="G35" s="23" t="s">
        <v>112</v>
      </c>
      <c r="H35" s="24" t="s">
        <v>19</v>
      </c>
      <c r="I35" s="23"/>
      <c r="J35" s="15"/>
      <c r="K35" s="25">
        <v>0.05</v>
      </c>
      <c r="L35" s="18">
        <v>466188</v>
      </c>
      <c r="M35" s="19">
        <v>23309.4</v>
      </c>
      <c r="N35" s="20">
        <v>23309.4</v>
      </c>
      <c r="O35" s="20">
        <v>3884.9</v>
      </c>
      <c r="P35" s="20"/>
      <c r="Q35" s="20">
        <v>27194.300000000003</v>
      </c>
      <c r="R35" s="51">
        <f t="shared" si="0"/>
        <v>233.09400000000002</v>
      </c>
    </row>
    <row r="36" spans="1:64" x14ac:dyDescent="0.3">
      <c r="A36" s="21">
        <v>34</v>
      </c>
      <c r="B36" s="22" t="s">
        <v>9</v>
      </c>
      <c r="C36" s="50" t="s">
        <v>376</v>
      </c>
      <c r="D36" s="23" t="s">
        <v>109</v>
      </c>
      <c r="E36" s="23" t="s">
        <v>110</v>
      </c>
      <c r="F36" s="23" t="s">
        <v>17</v>
      </c>
      <c r="G36" s="23" t="s">
        <v>113</v>
      </c>
      <c r="H36" s="24" t="s">
        <v>19</v>
      </c>
      <c r="I36" s="23"/>
      <c r="J36" s="15"/>
      <c r="K36" s="25">
        <v>5.3900000000000003E-2</v>
      </c>
      <c r="L36" s="18">
        <v>116076</v>
      </c>
      <c r="M36" s="19">
        <v>6256.4964</v>
      </c>
      <c r="N36" s="20">
        <v>6256.4964</v>
      </c>
      <c r="O36" s="20">
        <v>1042.7493999999999</v>
      </c>
      <c r="P36" s="20"/>
      <c r="Q36" s="20">
        <v>7299.2457999999997</v>
      </c>
      <c r="R36" s="52">
        <f t="shared" si="0"/>
        <v>62.564964000000003</v>
      </c>
    </row>
    <row r="37" spans="1:64" x14ac:dyDescent="0.3">
      <c r="A37" s="21">
        <v>35</v>
      </c>
      <c r="B37" s="22" t="s">
        <v>9</v>
      </c>
      <c r="C37" s="50" t="s">
        <v>377</v>
      </c>
      <c r="D37" s="23" t="s">
        <v>109</v>
      </c>
      <c r="E37" s="23" t="s">
        <v>110</v>
      </c>
      <c r="F37" s="23" t="s">
        <v>17</v>
      </c>
      <c r="G37" s="23" t="s">
        <v>100</v>
      </c>
      <c r="H37" s="24" t="s">
        <v>19</v>
      </c>
      <c r="I37" s="23"/>
      <c r="J37" s="15"/>
      <c r="K37" s="25">
        <v>8.5000000000000006E-2</v>
      </c>
      <c r="L37" s="18">
        <v>179850</v>
      </c>
      <c r="M37" s="19">
        <v>15287.250000000002</v>
      </c>
      <c r="N37" s="20">
        <v>15287.250000000002</v>
      </c>
      <c r="O37" s="20">
        <v>2547.875</v>
      </c>
      <c r="P37" s="20"/>
      <c r="Q37" s="20">
        <v>17835.125</v>
      </c>
      <c r="R37" s="51">
        <f t="shared" si="0"/>
        <v>152.87250000000003</v>
      </c>
    </row>
    <row r="38" spans="1:64" x14ac:dyDescent="0.3">
      <c r="A38" s="21">
        <v>36</v>
      </c>
      <c r="B38" s="22" t="s">
        <v>9</v>
      </c>
      <c r="C38" s="50" t="s">
        <v>378</v>
      </c>
      <c r="D38" s="23" t="s">
        <v>109</v>
      </c>
      <c r="E38" s="23" t="s">
        <v>110</v>
      </c>
      <c r="F38" s="23" t="s">
        <v>17</v>
      </c>
      <c r="G38" s="23" t="s">
        <v>98</v>
      </c>
      <c r="H38" s="24" t="s">
        <v>19</v>
      </c>
      <c r="I38" s="23"/>
      <c r="J38" s="15"/>
      <c r="K38" s="25">
        <v>9.3200000000000005E-2</v>
      </c>
      <c r="L38" s="18">
        <v>51660</v>
      </c>
      <c r="M38" s="19">
        <v>4814.7120000000004</v>
      </c>
      <c r="N38" s="20">
        <v>4814.7120000000004</v>
      </c>
      <c r="O38" s="20">
        <v>802.45200000000011</v>
      </c>
      <c r="P38" s="20"/>
      <c r="Q38" s="20">
        <v>5617.1640000000007</v>
      </c>
      <c r="R38" s="52">
        <f t="shared" si="0"/>
        <v>48.147120000000008</v>
      </c>
    </row>
    <row r="39" spans="1:64" x14ac:dyDescent="0.3">
      <c r="A39" s="21">
        <v>37</v>
      </c>
      <c r="B39" s="22" t="s">
        <v>9</v>
      </c>
      <c r="C39" s="50" t="s">
        <v>379</v>
      </c>
      <c r="D39" s="23" t="s">
        <v>114</v>
      </c>
      <c r="E39" s="23" t="s">
        <v>115</v>
      </c>
      <c r="F39" s="23" t="s">
        <v>17</v>
      </c>
      <c r="G39" s="23" t="s">
        <v>116</v>
      </c>
      <c r="H39" s="24" t="s">
        <v>19</v>
      </c>
      <c r="I39" s="23"/>
      <c r="J39" s="15"/>
      <c r="K39" s="25">
        <v>0.10678</v>
      </c>
      <c r="L39" s="18">
        <v>135696</v>
      </c>
      <c r="M39" s="19">
        <v>14489.61888</v>
      </c>
      <c r="N39" s="20">
        <v>14489.61888</v>
      </c>
      <c r="O39" s="20">
        <v>2414.9364800000003</v>
      </c>
      <c r="P39" s="20"/>
      <c r="Q39" s="20">
        <v>16904.555359999998</v>
      </c>
      <c r="R39" s="51">
        <f t="shared" si="0"/>
        <v>144.8961888</v>
      </c>
    </row>
    <row r="40" spans="1:64" x14ac:dyDescent="0.3">
      <c r="A40" s="21">
        <v>38</v>
      </c>
      <c r="B40" s="22" t="s">
        <v>9</v>
      </c>
      <c r="C40" s="50" t="s">
        <v>380</v>
      </c>
      <c r="D40" s="23" t="s">
        <v>114</v>
      </c>
      <c r="E40" s="23" t="s">
        <v>115</v>
      </c>
      <c r="F40" s="23" t="s">
        <v>17</v>
      </c>
      <c r="G40" s="23" t="s">
        <v>117</v>
      </c>
      <c r="H40" s="24" t="s">
        <v>19</v>
      </c>
      <c r="I40" s="23"/>
      <c r="J40" s="15"/>
      <c r="K40" s="25">
        <v>0.16750000000000001</v>
      </c>
      <c r="L40" s="18">
        <v>52260</v>
      </c>
      <c r="M40" s="19">
        <v>8753.5500000000011</v>
      </c>
      <c r="N40" s="20">
        <v>8753.5500000000011</v>
      </c>
      <c r="O40" s="20">
        <v>1458.9250000000002</v>
      </c>
      <c r="P40" s="20"/>
      <c r="Q40" s="20">
        <v>10212.475000000002</v>
      </c>
      <c r="R40" s="52">
        <f t="shared" si="0"/>
        <v>87.535500000000013</v>
      </c>
    </row>
    <row r="41" spans="1:64" s="2" customFormat="1" x14ac:dyDescent="0.3">
      <c r="A41" s="27">
        <v>39</v>
      </c>
      <c r="B41" s="9" t="s">
        <v>9</v>
      </c>
      <c r="C41" s="50" t="s">
        <v>381</v>
      </c>
      <c r="D41" s="15" t="s">
        <v>118</v>
      </c>
      <c r="E41" s="15" t="s">
        <v>119</v>
      </c>
      <c r="F41" s="15" t="s">
        <v>120</v>
      </c>
      <c r="G41" s="15" t="s">
        <v>121</v>
      </c>
      <c r="H41" s="16" t="s">
        <v>14</v>
      </c>
      <c r="I41" s="15"/>
      <c r="J41" s="15"/>
      <c r="K41" s="34">
        <v>5.49</v>
      </c>
      <c r="L41" s="18">
        <v>9690</v>
      </c>
      <c r="M41" s="19">
        <v>53198.1</v>
      </c>
      <c r="N41" s="20">
        <v>53198.1</v>
      </c>
      <c r="O41" s="20">
        <v>8866.3499999999985</v>
      </c>
      <c r="P41" s="20"/>
      <c r="Q41" s="20">
        <v>62064.45</v>
      </c>
      <c r="R41" s="51">
        <f t="shared" si="0"/>
        <v>531.98099999999999</v>
      </c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</row>
    <row r="42" spans="1:64" x14ac:dyDescent="0.3">
      <c r="A42" s="21">
        <v>40</v>
      </c>
      <c r="B42" s="22" t="s">
        <v>9</v>
      </c>
      <c r="C42" s="50" t="s">
        <v>382</v>
      </c>
      <c r="D42" s="23" t="s">
        <v>122</v>
      </c>
      <c r="E42" s="23" t="s">
        <v>123</v>
      </c>
      <c r="F42" s="23" t="s">
        <v>124</v>
      </c>
      <c r="G42" s="23" t="s">
        <v>125</v>
      </c>
      <c r="H42" s="24" t="s">
        <v>14</v>
      </c>
      <c r="I42" s="23"/>
      <c r="J42" s="15"/>
      <c r="K42" s="25">
        <v>7.4</v>
      </c>
      <c r="L42" s="18">
        <v>1575</v>
      </c>
      <c r="M42" s="19">
        <v>11655</v>
      </c>
      <c r="N42" s="20">
        <v>11655</v>
      </c>
      <c r="O42" s="20">
        <v>1942.5</v>
      </c>
      <c r="P42" s="20"/>
      <c r="Q42" s="20">
        <v>13597.5</v>
      </c>
      <c r="R42" s="51">
        <f t="shared" si="0"/>
        <v>116.55</v>
      </c>
    </row>
    <row r="43" spans="1:64" x14ac:dyDescent="0.3">
      <c r="A43" s="21">
        <v>41</v>
      </c>
      <c r="B43" s="22" t="s">
        <v>9</v>
      </c>
      <c r="C43" s="50" t="s">
        <v>383</v>
      </c>
      <c r="D43" s="23" t="s">
        <v>126</v>
      </c>
      <c r="E43" s="23" t="s">
        <v>127</v>
      </c>
      <c r="F43" s="23" t="s">
        <v>57</v>
      </c>
      <c r="G43" s="23" t="s">
        <v>98</v>
      </c>
      <c r="H43" s="24" t="s">
        <v>59</v>
      </c>
      <c r="I43" s="23"/>
      <c r="J43" s="15"/>
      <c r="K43" s="25">
        <v>7.4746699999999997</v>
      </c>
      <c r="L43" s="18">
        <v>125910</v>
      </c>
      <c r="M43" s="19">
        <v>941135.6997</v>
      </c>
      <c r="N43" s="32">
        <v>1989233.9271</v>
      </c>
      <c r="O43" s="32">
        <v>331538.98784999998</v>
      </c>
      <c r="P43" s="32"/>
      <c r="Q43" s="32">
        <v>2320772.9149500001</v>
      </c>
      <c r="R43" s="51">
        <f t="shared" si="0"/>
        <v>19892.339271000001</v>
      </c>
    </row>
    <row r="44" spans="1:64" x14ac:dyDescent="0.3">
      <c r="A44" s="21">
        <v>41</v>
      </c>
      <c r="B44" s="22" t="s">
        <v>99</v>
      </c>
      <c r="C44" s="50" t="s">
        <v>383</v>
      </c>
      <c r="D44" s="23" t="s">
        <v>126</v>
      </c>
      <c r="E44" s="23" t="s">
        <v>127</v>
      </c>
      <c r="F44" s="23" t="s">
        <v>57</v>
      </c>
      <c r="G44" s="23" t="s">
        <v>128</v>
      </c>
      <c r="H44" s="24" t="s">
        <v>59</v>
      </c>
      <c r="I44" s="23"/>
      <c r="J44" s="15"/>
      <c r="K44" s="25">
        <v>7.4746699999999997</v>
      </c>
      <c r="L44" s="18">
        <v>140220</v>
      </c>
      <c r="M44" s="19">
        <v>1048098.2274</v>
      </c>
      <c r="N44" s="33"/>
      <c r="O44" s="33"/>
      <c r="P44" s="33"/>
      <c r="Q44" s="33"/>
      <c r="R44" s="51"/>
    </row>
    <row r="45" spans="1:64" x14ac:dyDescent="0.3">
      <c r="A45" s="21">
        <v>42</v>
      </c>
      <c r="B45" s="22" t="s">
        <v>9</v>
      </c>
      <c r="C45" s="50" t="s">
        <v>384</v>
      </c>
      <c r="D45" s="23" t="s">
        <v>129</v>
      </c>
      <c r="E45" s="23" t="s">
        <v>130</v>
      </c>
      <c r="F45" s="23" t="s">
        <v>131</v>
      </c>
      <c r="G45" s="23" t="s">
        <v>132</v>
      </c>
      <c r="H45" s="24" t="s">
        <v>53</v>
      </c>
      <c r="I45" s="23"/>
      <c r="J45" s="15"/>
      <c r="K45" s="25">
        <v>110</v>
      </c>
      <c r="L45" s="18">
        <v>534</v>
      </c>
      <c r="M45" s="19">
        <v>58740</v>
      </c>
      <c r="N45" s="20">
        <v>58740</v>
      </c>
      <c r="O45" s="20">
        <v>9790</v>
      </c>
      <c r="P45" s="20"/>
      <c r="Q45" s="20">
        <v>68530</v>
      </c>
      <c r="R45" s="51">
        <f t="shared" si="0"/>
        <v>587.4</v>
      </c>
    </row>
    <row r="46" spans="1:64" s="3" customFormat="1" x14ac:dyDescent="0.3">
      <c r="A46" s="29">
        <v>43</v>
      </c>
      <c r="B46" s="22" t="s">
        <v>9</v>
      </c>
      <c r="C46" s="50" t="s">
        <v>385</v>
      </c>
      <c r="D46" s="23" t="s">
        <v>133</v>
      </c>
      <c r="E46" s="23" t="s">
        <v>134</v>
      </c>
      <c r="F46" s="23" t="s">
        <v>17</v>
      </c>
      <c r="G46" s="23" t="s">
        <v>135</v>
      </c>
      <c r="H46" s="24" t="s">
        <v>19</v>
      </c>
      <c r="I46" s="23"/>
      <c r="J46" s="15"/>
      <c r="K46" s="31">
        <v>1.9950000000000001</v>
      </c>
      <c r="L46" s="18">
        <v>6192</v>
      </c>
      <c r="M46" s="19">
        <v>12353.04</v>
      </c>
      <c r="N46" s="20">
        <v>12353.04</v>
      </c>
      <c r="O46" s="20">
        <v>2058.84</v>
      </c>
      <c r="P46" s="20"/>
      <c r="Q46" s="20">
        <v>14411.880000000001</v>
      </c>
      <c r="R46" s="51">
        <f t="shared" si="0"/>
        <v>123.53040000000001</v>
      </c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</row>
    <row r="47" spans="1:64" s="1" customFormat="1" ht="39.6" x14ac:dyDescent="0.3">
      <c r="A47" s="35">
        <v>44</v>
      </c>
      <c r="B47" s="36" t="s">
        <v>9</v>
      </c>
      <c r="C47" s="50" t="s">
        <v>386</v>
      </c>
      <c r="D47" s="15" t="s">
        <v>136</v>
      </c>
      <c r="E47" s="15" t="s">
        <v>137</v>
      </c>
      <c r="F47" s="15" t="s">
        <v>138</v>
      </c>
      <c r="G47" s="15" t="s">
        <v>139</v>
      </c>
      <c r="H47" s="16" t="s">
        <v>75</v>
      </c>
      <c r="I47" s="15"/>
      <c r="J47" s="37" t="s">
        <v>140</v>
      </c>
      <c r="K47" s="17">
        <v>0.31</v>
      </c>
      <c r="L47" s="18">
        <v>8018850</v>
      </c>
      <c r="M47" s="19">
        <v>2485843.5</v>
      </c>
      <c r="N47" s="20">
        <v>2485843.5</v>
      </c>
      <c r="O47" s="20">
        <v>414307.25</v>
      </c>
      <c r="P47" s="20"/>
      <c r="Q47" s="20">
        <v>2900150.75</v>
      </c>
      <c r="R47" s="51">
        <f t="shared" si="0"/>
        <v>24858.435000000001</v>
      </c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</row>
    <row r="48" spans="1:64" s="3" customFormat="1" x14ac:dyDescent="0.3">
      <c r="A48" s="38">
        <v>45</v>
      </c>
      <c r="B48" s="39" t="s">
        <v>9</v>
      </c>
      <c r="C48" s="50" t="s">
        <v>387</v>
      </c>
      <c r="D48" s="23" t="s">
        <v>141</v>
      </c>
      <c r="E48" s="23" t="s">
        <v>142</v>
      </c>
      <c r="F48" s="23" t="s">
        <v>17</v>
      </c>
      <c r="G48" s="23" t="s">
        <v>128</v>
      </c>
      <c r="H48" s="24" t="s">
        <v>19</v>
      </c>
      <c r="I48" s="23"/>
      <c r="J48" s="15"/>
      <c r="K48" s="31">
        <v>0.76536000000000004</v>
      </c>
      <c r="L48" s="18">
        <v>316920</v>
      </c>
      <c r="M48" s="19">
        <v>242557.89120000001</v>
      </c>
      <c r="N48" s="20">
        <v>242557.89120000001</v>
      </c>
      <c r="O48" s="20">
        <v>40426.315200000005</v>
      </c>
      <c r="P48" s="20"/>
      <c r="Q48" s="20">
        <v>282984.20640000002</v>
      </c>
      <c r="R48" s="51">
        <f t="shared" si="0"/>
        <v>2425.5789120000004</v>
      </c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</row>
    <row r="49" spans="1:64" s="3" customFormat="1" x14ac:dyDescent="0.3">
      <c r="A49" s="14">
        <v>46</v>
      </c>
      <c r="B49" s="9" t="s">
        <v>9</v>
      </c>
      <c r="C49" s="50" t="s">
        <v>388</v>
      </c>
      <c r="D49" s="23" t="s">
        <v>143</v>
      </c>
      <c r="E49" s="23" t="s">
        <v>144</v>
      </c>
      <c r="F49" s="23" t="s">
        <v>17</v>
      </c>
      <c r="G49" s="23" t="s">
        <v>145</v>
      </c>
      <c r="H49" s="24" t="s">
        <v>19</v>
      </c>
      <c r="I49" s="23"/>
      <c r="J49" s="15"/>
      <c r="K49" s="17">
        <v>0.35166999999999998</v>
      </c>
      <c r="L49" s="18">
        <v>641664</v>
      </c>
      <c r="M49" s="19">
        <v>225653.97887999998</v>
      </c>
      <c r="N49" s="20">
        <v>225653.97887999998</v>
      </c>
      <c r="O49" s="20">
        <v>37608.996479999994</v>
      </c>
      <c r="P49" s="20"/>
      <c r="Q49" s="20">
        <v>263262.97535999998</v>
      </c>
      <c r="R49" s="51">
        <f t="shared" si="0"/>
        <v>2256.5397887999998</v>
      </c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</row>
    <row r="50" spans="1:64" s="3" customFormat="1" x14ac:dyDescent="0.3">
      <c r="A50" s="14">
        <v>47</v>
      </c>
      <c r="B50" s="9" t="s">
        <v>9</v>
      </c>
      <c r="C50" s="50" t="s">
        <v>389</v>
      </c>
      <c r="D50" s="23" t="s">
        <v>143</v>
      </c>
      <c r="E50" s="23" t="s">
        <v>144</v>
      </c>
      <c r="F50" s="23" t="s">
        <v>146</v>
      </c>
      <c r="G50" s="23" t="s">
        <v>147</v>
      </c>
      <c r="H50" s="24" t="s">
        <v>47</v>
      </c>
      <c r="I50" s="23"/>
      <c r="J50" s="15" t="s">
        <v>65</v>
      </c>
      <c r="K50" s="17">
        <v>3.43</v>
      </c>
      <c r="L50" s="18">
        <v>6930</v>
      </c>
      <c r="M50" s="19">
        <v>23769.9</v>
      </c>
      <c r="N50" s="20">
        <v>23769.9</v>
      </c>
      <c r="O50" s="20">
        <v>3961.6500000000005</v>
      </c>
      <c r="P50" s="20"/>
      <c r="Q50" s="20">
        <v>27731.550000000003</v>
      </c>
      <c r="R50" s="51">
        <f t="shared" si="0"/>
        <v>237.69900000000001</v>
      </c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</row>
    <row r="51" spans="1:64" s="1" customFormat="1" x14ac:dyDescent="0.3">
      <c r="A51" s="14">
        <v>48</v>
      </c>
      <c r="B51" s="9" t="s">
        <v>9</v>
      </c>
      <c r="C51" s="50" t="s">
        <v>390</v>
      </c>
      <c r="D51" s="15" t="s">
        <v>148</v>
      </c>
      <c r="E51" s="15" t="s">
        <v>149</v>
      </c>
      <c r="F51" s="15" t="s">
        <v>20</v>
      </c>
      <c r="G51" s="15" t="s">
        <v>150</v>
      </c>
      <c r="H51" s="16" t="s">
        <v>22</v>
      </c>
      <c r="I51" s="15" t="s">
        <v>151</v>
      </c>
      <c r="J51" s="15"/>
      <c r="K51" s="17">
        <v>4</v>
      </c>
      <c r="L51" s="18">
        <v>146700</v>
      </c>
      <c r="M51" s="19">
        <v>586800</v>
      </c>
      <c r="N51" s="20">
        <v>586800</v>
      </c>
      <c r="O51" s="20">
        <v>97800</v>
      </c>
      <c r="P51" s="20"/>
      <c r="Q51" s="20">
        <v>684600</v>
      </c>
      <c r="R51" s="51">
        <f t="shared" si="0"/>
        <v>5868</v>
      </c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</row>
    <row r="52" spans="1:64" s="3" customFormat="1" x14ac:dyDescent="0.3">
      <c r="A52" s="14">
        <v>49</v>
      </c>
      <c r="B52" s="9" t="s">
        <v>9</v>
      </c>
      <c r="C52" s="50" t="s">
        <v>391</v>
      </c>
      <c r="D52" s="15" t="s">
        <v>148</v>
      </c>
      <c r="E52" s="15" t="s">
        <v>149</v>
      </c>
      <c r="F52" s="15" t="s">
        <v>20</v>
      </c>
      <c r="G52" s="15" t="s">
        <v>152</v>
      </c>
      <c r="H52" s="16" t="s">
        <v>22</v>
      </c>
      <c r="I52" s="15" t="s">
        <v>153</v>
      </c>
      <c r="J52" s="15"/>
      <c r="K52" s="17">
        <v>8.3800000000000008</v>
      </c>
      <c r="L52" s="18">
        <v>967650</v>
      </c>
      <c r="M52" s="19">
        <v>8108907.0000000009</v>
      </c>
      <c r="N52" s="20">
        <v>8108907.0000000009</v>
      </c>
      <c r="O52" s="20">
        <v>1351484.5</v>
      </c>
      <c r="P52" s="20"/>
      <c r="Q52" s="20">
        <v>9460391.5</v>
      </c>
      <c r="R52" s="51">
        <f t="shared" si="0"/>
        <v>81089.070000000007</v>
      </c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</row>
    <row r="53" spans="1:64" s="3" customFormat="1" x14ac:dyDescent="0.3">
      <c r="A53" s="29">
        <v>50</v>
      </c>
      <c r="B53" s="9" t="s">
        <v>9</v>
      </c>
      <c r="C53" s="50" t="s">
        <v>392</v>
      </c>
      <c r="D53" s="15" t="s">
        <v>148</v>
      </c>
      <c r="E53" s="15" t="s">
        <v>149</v>
      </c>
      <c r="F53" s="15" t="s">
        <v>20</v>
      </c>
      <c r="G53" s="15" t="s">
        <v>150</v>
      </c>
      <c r="H53" s="16" t="s">
        <v>22</v>
      </c>
      <c r="I53" s="15" t="s">
        <v>153</v>
      </c>
      <c r="J53" s="15"/>
      <c r="K53" s="31">
        <v>4</v>
      </c>
      <c r="L53" s="18">
        <v>635550</v>
      </c>
      <c r="M53" s="19">
        <v>2542200</v>
      </c>
      <c r="N53" s="20">
        <v>2542200</v>
      </c>
      <c r="O53" s="20">
        <v>423700</v>
      </c>
      <c r="P53" s="20"/>
      <c r="Q53" s="20">
        <v>2965900</v>
      </c>
      <c r="R53" s="51">
        <f t="shared" si="0"/>
        <v>25422</v>
      </c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</row>
    <row r="54" spans="1:64" s="3" customFormat="1" x14ac:dyDescent="0.3">
      <c r="A54" s="29">
        <v>51</v>
      </c>
      <c r="B54" s="22" t="s">
        <v>9</v>
      </c>
      <c r="C54" s="50" t="s">
        <v>393</v>
      </c>
      <c r="D54" s="23" t="s">
        <v>154</v>
      </c>
      <c r="E54" s="23" t="s">
        <v>155</v>
      </c>
      <c r="F54" s="23" t="s">
        <v>20</v>
      </c>
      <c r="G54" s="23" t="s">
        <v>38</v>
      </c>
      <c r="H54" s="24" t="s">
        <v>22</v>
      </c>
      <c r="I54" s="23"/>
      <c r="J54" s="15"/>
      <c r="K54" s="31">
        <v>12.07</v>
      </c>
      <c r="L54" s="18">
        <v>103350</v>
      </c>
      <c r="M54" s="19">
        <v>1247434.5</v>
      </c>
      <c r="N54" s="20">
        <v>1247434.5</v>
      </c>
      <c r="O54" s="20">
        <v>207905.75</v>
      </c>
      <c r="P54" s="20"/>
      <c r="Q54" s="20">
        <v>1455340.25</v>
      </c>
      <c r="R54" s="51">
        <f t="shared" si="0"/>
        <v>12474.345000000001</v>
      </c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</row>
    <row r="55" spans="1:64" s="3" customFormat="1" x14ac:dyDescent="0.3">
      <c r="A55" s="29">
        <v>52</v>
      </c>
      <c r="B55" s="22" t="s">
        <v>9</v>
      </c>
      <c r="C55" s="50">
        <v>8712192845</v>
      </c>
      <c r="D55" s="23" t="s">
        <v>156</v>
      </c>
      <c r="E55" s="23" t="s">
        <v>157</v>
      </c>
      <c r="F55" s="23" t="s">
        <v>17</v>
      </c>
      <c r="G55" s="23" t="s">
        <v>34</v>
      </c>
      <c r="H55" s="24" t="s">
        <v>19</v>
      </c>
      <c r="I55" s="23"/>
      <c r="J55" s="15"/>
      <c r="K55" s="31">
        <v>0.98667000000000005</v>
      </c>
      <c r="L55" s="18">
        <v>18690</v>
      </c>
      <c r="M55" s="19">
        <v>18440.862300000001</v>
      </c>
      <c r="N55" s="20">
        <v>18440.862300000001</v>
      </c>
      <c r="O55" s="20">
        <v>3073.47705</v>
      </c>
      <c r="P55" s="20"/>
      <c r="Q55" s="20">
        <v>21514.339350000002</v>
      </c>
      <c r="R55" s="51">
        <f t="shared" si="0"/>
        <v>184.40862300000001</v>
      </c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</row>
    <row r="56" spans="1:64" s="3" customFormat="1" x14ac:dyDescent="0.3">
      <c r="A56" s="29">
        <v>53</v>
      </c>
      <c r="B56" s="22" t="s">
        <v>9</v>
      </c>
      <c r="C56" s="50" t="s">
        <v>394</v>
      </c>
      <c r="D56" s="23" t="s">
        <v>156</v>
      </c>
      <c r="E56" s="23" t="s">
        <v>157</v>
      </c>
      <c r="F56" s="23" t="s">
        <v>146</v>
      </c>
      <c r="G56" s="23" t="s">
        <v>158</v>
      </c>
      <c r="H56" s="24" t="s">
        <v>47</v>
      </c>
      <c r="I56" s="23"/>
      <c r="J56" s="15" t="s">
        <v>65</v>
      </c>
      <c r="K56" s="31">
        <v>5.69</v>
      </c>
      <c r="L56" s="18">
        <v>2505</v>
      </c>
      <c r="M56" s="19">
        <v>14253.45</v>
      </c>
      <c r="N56" s="20">
        <v>14253.45</v>
      </c>
      <c r="O56" s="20">
        <v>2375.5749999999998</v>
      </c>
      <c r="P56" s="20"/>
      <c r="Q56" s="20">
        <v>16629.025000000001</v>
      </c>
      <c r="R56" s="51">
        <f t="shared" si="0"/>
        <v>142.53450000000001</v>
      </c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</row>
    <row r="57" spans="1:64" s="3" customFormat="1" x14ac:dyDescent="0.3">
      <c r="A57" s="29">
        <v>54</v>
      </c>
      <c r="B57" s="22" t="s">
        <v>9</v>
      </c>
      <c r="C57" s="50" t="s">
        <v>395</v>
      </c>
      <c r="D57" s="23" t="s">
        <v>159</v>
      </c>
      <c r="E57" s="23" t="s">
        <v>160</v>
      </c>
      <c r="F57" s="23" t="s">
        <v>17</v>
      </c>
      <c r="G57" s="23" t="s">
        <v>62</v>
      </c>
      <c r="H57" s="24" t="s">
        <v>19</v>
      </c>
      <c r="I57" s="23"/>
      <c r="J57" s="15"/>
      <c r="K57" s="31">
        <v>0.30499999999999999</v>
      </c>
      <c r="L57" s="18">
        <v>194880</v>
      </c>
      <c r="M57" s="19">
        <v>59438.400000000001</v>
      </c>
      <c r="N57" s="20">
        <v>59438.400000000001</v>
      </c>
      <c r="O57" s="20">
        <v>9906.4</v>
      </c>
      <c r="P57" s="20"/>
      <c r="Q57" s="20">
        <v>69344.800000000003</v>
      </c>
      <c r="R57" s="51">
        <f t="shared" si="0"/>
        <v>594.38400000000001</v>
      </c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</row>
    <row r="58" spans="1:64" s="3" customFormat="1" x14ac:dyDescent="0.3">
      <c r="A58" s="29">
        <v>55</v>
      </c>
      <c r="B58" s="22" t="s">
        <v>9</v>
      </c>
      <c r="C58" s="50" t="s">
        <v>396</v>
      </c>
      <c r="D58" s="23" t="s">
        <v>159</v>
      </c>
      <c r="E58" s="23" t="s">
        <v>160</v>
      </c>
      <c r="F58" s="23" t="s">
        <v>17</v>
      </c>
      <c r="G58" s="23" t="s">
        <v>161</v>
      </c>
      <c r="H58" s="24" t="s">
        <v>19</v>
      </c>
      <c r="I58" s="23"/>
      <c r="J58" s="15"/>
      <c r="K58" s="31">
        <v>0.12333</v>
      </c>
      <c r="L58" s="18">
        <v>50202</v>
      </c>
      <c r="M58" s="19">
        <v>6191.41266</v>
      </c>
      <c r="N58" s="20">
        <v>6191.41266</v>
      </c>
      <c r="O58" s="20">
        <v>1031.90211</v>
      </c>
      <c r="P58" s="20"/>
      <c r="Q58" s="20">
        <v>7223.31477</v>
      </c>
      <c r="R58" s="52">
        <f t="shared" si="0"/>
        <v>61.914126600000003</v>
      </c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</row>
    <row r="59" spans="1:64" s="3" customFormat="1" x14ac:dyDescent="0.3">
      <c r="A59" s="29">
        <v>56</v>
      </c>
      <c r="B59" s="22" t="s">
        <v>9</v>
      </c>
      <c r="C59" s="50">
        <v>8712289851</v>
      </c>
      <c r="D59" s="23" t="s">
        <v>162</v>
      </c>
      <c r="E59" s="23" t="s">
        <v>163</v>
      </c>
      <c r="F59" s="23" t="s">
        <v>146</v>
      </c>
      <c r="G59" s="23" t="s">
        <v>164</v>
      </c>
      <c r="H59" s="24" t="s">
        <v>47</v>
      </c>
      <c r="I59" s="23"/>
      <c r="J59" s="15" t="s">
        <v>65</v>
      </c>
      <c r="K59" s="31">
        <v>3.77</v>
      </c>
      <c r="L59" s="18">
        <v>2145</v>
      </c>
      <c r="M59" s="19">
        <v>8086.65</v>
      </c>
      <c r="N59" s="20">
        <v>8086.65</v>
      </c>
      <c r="O59" s="20">
        <v>1347.7750000000001</v>
      </c>
      <c r="P59" s="20"/>
      <c r="Q59" s="20">
        <v>9434.4249999999993</v>
      </c>
      <c r="R59" s="52">
        <f t="shared" si="0"/>
        <v>80.866500000000002</v>
      </c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</row>
    <row r="60" spans="1:64" s="3" customFormat="1" x14ac:dyDescent="0.3">
      <c r="A60" s="35">
        <v>57</v>
      </c>
      <c r="B60" s="36" t="s">
        <v>9</v>
      </c>
      <c r="C60" s="50">
        <v>8712299094</v>
      </c>
      <c r="D60" s="23" t="s">
        <v>165</v>
      </c>
      <c r="E60" s="23" t="s">
        <v>166</v>
      </c>
      <c r="F60" s="23" t="s">
        <v>20</v>
      </c>
      <c r="G60" s="23" t="s">
        <v>46</v>
      </c>
      <c r="H60" s="24" t="s">
        <v>22</v>
      </c>
      <c r="I60" s="23" t="s">
        <v>167</v>
      </c>
      <c r="J60" s="15" t="s">
        <v>24</v>
      </c>
      <c r="K60" s="17">
        <v>3.67</v>
      </c>
      <c r="L60" s="18">
        <v>45600</v>
      </c>
      <c r="M60" s="19">
        <v>167352</v>
      </c>
      <c r="N60" s="20">
        <v>167352</v>
      </c>
      <c r="O60" s="20">
        <v>27892</v>
      </c>
      <c r="P60" s="20"/>
      <c r="Q60" s="20">
        <v>195244</v>
      </c>
      <c r="R60" s="51">
        <f t="shared" si="0"/>
        <v>1673.52</v>
      </c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</row>
    <row r="61" spans="1:64" s="3" customFormat="1" x14ac:dyDescent="0.3">
      <c r="A61" s="29">
        <v>58</v>
      </c>
      <c r="B61" s="22" t="s">
        <v>9</v>
      </c>
      <c r="C61" s="50" t="s">
        <v>397</v>
      </c>
      <c r="D61" s="23" t="s">
        <v>168</v>
      </c>
      <c r="E61" s="23" t="s">
        <v>169</v>
      </c>
      <c r="F61" s="23" t="s">
        <v>17</v>
      </c>
      <c r="G61" s="23" t="s">
        <v>161</v>
      </c>
      <c r="H61" s="24" t="s">
        <v>19</v>
      </c>
      <c r="I61" s="23"/>
      <c r="J61" s="15"/>
      <c r="K61" s="31">
        <v>0.188</v>
      </c>
      <c r="L61" s="18">
        <v>30300</v>
      </c>
      <c r="M61" s="19">
        <v>5696.4</v>
      </c>
      <c r="N61" s="20">
        <v>5696.4</v>
      </c>
      <c r="O61" s="20">
        <v>949.39999999999986</v>
      </c>
      <c r="P61" s="20"/>
      <c r="Q61" s="20">
        <v>6645.7999999999993</v>
      </c>
      <c r="R61" s="52">
        <f t="shared" si="0"/>
        <v>56.963999999999999</v>
      </c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</row>
    <row r="62" spans="1:64" s="3" customFormat="1" x14ac:dyDescent="0.3">
      <c r="A62" s="29">
        <v>59</v>
      </c>
      <c r="B62" s="22" t="s">
        <v>9</v>
      </c>
      <c r="C62" s="50" t="s">
        <v>398</v>
      </c>
      <c r="D62" s="23" t="s">
        <v>168</v>
      </c>
      <c r="E62" s="23" t="s">
        <v>169</v>
      </c>
      <c r="F62" s="23" t="s">
        <v>17</v>
      </c>
      <c r="G62" s="23" t="s">
        <v>170</v>
      </c>
      <c r="H62" s="24" t="s">
        <v>19</v>
      </c>
      <c r="I62" s="23"/>
      <c r="J62" s="15"/>
      <c r="K62" s="31">
        <v>0.73916999999999999</v>
      </c>
      <c r="L62" s="18">
        <v>20550</v>
      </c>
      <c r="M62" s="19">
        <v>15189.943499999999</v>
      </c>
      <c r="N62" s="20">
        <v>15189.943499999999</v>
      </c>
      <c r="O62" s="20">
        <v>2531.6572499999997</v>
      </c>
      <c r="P62" s="20"/>
      <c r="Q62" s="20">
        <v>17721.600749999998</v>
      </c>
      <c r="R62" s="51">
        <f t="shared" si="0"/>
        <v>151.89943500000001</v>
      </c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</row>
    <row r="63" spans="1:64" s="3" customFormat="1" x14ac:dyDescent="0.3">
      <c r="A63" s="29">
        <v>60</v>
      </c>
      <c r="B63" s="22" t="s">
        <v>9</v>
      </c>
      <c r="C63" s="50" t="s">
        <v>399</v>
      </c>
      <c r="D63" s="23" t="s">
        <v>171</v>
      </c>
      <c r="E63" s="23" t="s">
        <v>172</v>
      </c>
      <c r="F63" s="23" t="s">
        <v>17</v>
      </c>
      <c r="G63" s="23" t="s">
        <v>62</v>
      </c>
      <c r="H63" s="24" t="s">
        <v>19</v>
      </c>
      <c r="I63" s="23"/>
      <c r="J63" s="15"/>
      <c r="K63" s="31">
        <v>0.66800000000000004</v>
      </c>
      <c r="L63" s="18">
        <v>139500</v>
      </c>
      <c r="M63" s="19">
        <v>93186</v>
      </c>
      <c r="N63" s="20">
        <v>93186</v>
      </c>
      <c r="O63" s="20">
        <v>15531</v>
      </c>
      <c r="P63" s="20"/>
      <c r="Q63" s="20">
        <v>108717</v>
      </c>
      <c r="R63" s="51">
        <f t="shared" si="0"/>
        <v>931.86</v>
      </c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</row>
    <row r="64" spans="1:64" s="3" customFormat="1" x14ac:dyDescent="0.3">
      <c r="A64" s="29">
        <v>61</v>
      </c>
      <c r="B64" s="22" t="s">
        <v>9</v>
      </c>
      <c r="C64" s="50" t="s">
        <v>400</v>
      </c>
      <c r="D64" s="23" t="s">
        <v>173</v>
      </c>
      <c r="E64" s="23" t="s">
        <v>174</v>
      </c>
      <c r="F64" s="23" t="s">
        <v>20</v>
      </c>
      <c r="G64" s="23" t="s">
        <v>62</v>
      </c>
      <c r="H64" s="24" t="s">
        <v>22</v>
      </c>
      <c r="I64" s="23"/>
      <c r="J64" s="15"/>
      <c r="K64" s="31">
        <v>1.9</v>
      </c>
      <c r="L64" s="18">
        <v>258900</v>
      </c>
      <c r="M64" s="19">
        <v>491910</v>
      </c>
      <c r="N64" s="20">
        <v>491910</v>
      </c>
      <c r="O64" s="20">
        <v>81985</v>
      </c>
      <c r="P64" s="20"/>
      <c r="Q64" s="20">
        <v>573895</v>
      </c>
      <c r="R64" s="51">
        <f t="shared" si="0"/>
        <v>4919.1000000000004</v>
      </c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</row>
    <row r="65" spans="1:64" x14ac:dyDescent="0.3">
      <c r="A65" s="21">
        <v>62</v>
      </c>
      <c r="B65" s="22" t="s">
        <v>9</v>
      </c>
      <c r="C65" s="50">
        <v>8712398246</v>
      </c>
      <c r="D65" s="23" t="s">
        <v>175</v>
      </c>
      <c r="E65" s="23" t="s">
        <v>176</v>
      </c>
      <c r="F65" s="23" t="s">
        <v>177</v>
      </c>
      <c r="G65" s="23" t="s">
        <v>178</v>
      </c>
      <c r="H65" s="24" t="s">
        <v>65</v>
      </c>
      <c r="I65" s="23"/>
      <c r="J65" s="15"/>
      <c r="K65" s="25">
        <v>30</v>
      </c>
      <c r="L65" s="18">
        <v>2790</v>
      </c>
      <c r="M65" s="19">
        <v>83700</v>
      </c>
      <c r="N65" s="20">
        <v>83700</v>
      </c>
      <c r="O65" s="20">
        <v>13950</v>
      </c>
      <c r="P65" s="20"/>
      <c r="Q65" s="20">
        <v>97650</v>
      </c>
      <c r="R65" s="51">
        <f t="shared" si="0"/>
        <v>837</v>
      </c>
    </row>
    <row r="66" spans="1:64" x14ac:dyDescent="0.3">
      <c r="A66" s="21">
        <v>63</v>
      </c>
      <c r="B66" s="22" t="s">
        <v>9</v>
      </c>
      <c r="C66" s="50" t="s">
        <v>401</v>
      </c>
      <c r="D66" s="23" t="s">
        <v>179</v>
      </c>
      <c r="E66" s="23" t="s">
        <v>180</v>
      </c>
      <c r="F66" s="23" t="s">
        <v>17</v>
      </c>
      <c r="G66" s="23" t="s">
        <v>181</v>
      </c>
      <c r="H66" s="24" t="s">
        <v>19</v>
      </c>
      <c r="I66" s="23"/>
      <c r="J66" s="15"/>
      <c r="K66" s="25">
        <v>12.90541</v>
      </c>
      <c r="L66" s="18">
        <v>183096</v>
      </c>
      <c r="M66" s="19">
        <v>2362928.94936</v>
      </c>
      <c r="N66" s="20">
        <v>2362928.94936</v>
      </c>
      <c r="O66" s="20">
        <v>393821.49155999999</v>
      </c>
      <c r="P66" s="20"/>
      <c r="Q66" s="20">
        <v>2756750.44092</v>
      </c>
      <c r="R66" s="51">
        <f t="shared" si="0"/>
        <v>23629.289493600001</v>
      </c>
    </row>
    <row r="67" spans="1:64" s="2" customFormat="1" x14ac:dyDescent="0.3">
      <c r="A67" s="27">
        <v>64</v>
      </c>
      <c r="B67" s="9" t="s">
        <v>9</v>
      </c>
      <c r="C67" s="50" t="s">
        <v>402</v>
      </c>
      <c r="D67" s="15" t="s">
        <v>182</v>
      </c>
      <c r="E67" s="15" t="s">
        <v>183</v>
      </c>
      <c r="F67" s="15" t="s">
        <v>20</v>
      </c>
      <c r="G67" s="15" t="s">
        <v>181</v>
      </c>
      <c r="H67" s="16" t="s">
        <v>22</v>
      </c>
      <c r="I67" s="28"/>
      <c r="J67" s="28"/>
      <c r="K67" s="34">
        <v>255.86</v>
      </c>
      <c r="L67" s="18">
        <v>4932</v>
      </c>
      <c r="M67" s="19">
        <v>1261901.52</v>
      </c>
      <c r="N67" s="20">
        <v>1261901.52</v>
      </c>
      <c r="O67" s="20">
        <v>210316.91999999998</v>
      </c>
      <c r="P67" s="20"/>
      <c r="Q67" s="20">
        <v>1472218.44</v>
      </c>
      <c r="R67" s="51">
        <f t="shared" ref="R67:R130" si="1">1%*N67</f>
        <v>12619.0152</v>
      </c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</row>
    <row r="68" spans="1:64" s="2" customFormat="1" x14ac:dyDescent="0.3">
      <c r="A68" s="27">
        <v>65</v>
      </c>
      <c r="B68" s="9" t="s">
        <v>9</v>
      </c>
      <c r="C68" s="50" t="s">
        <v>403</v>
      </c>
      <c r="D68" s="15" t="s">
        <v>182</v>
      </c>
      <c r="E68" s="15" t="s">
        <v>183</v>
      </c>
      <c r="F68" s="15" t="s">
        <v>20</v>
      </c>
      <c r="G68" s="15" t="s">
        <v>184</v>
      </c>
      <c r="H68" s="16" t="s">
        <v>22</v>
      </c>
      <c r="I68" s="28"/>
      <c r="J68" s="28"/>
      <c r="K68" s="34">
        <v>127.93</v>
      </c>
      <c r="L68" s="18">
        <v>3642</v>
      </c>
      <c r="M68" s="19">
        <v>465921.06</v>
      </c>
      <c r="N68" s="20">
        <v>465921.06</v>
      </c>
      <c r="O68" s="20">
        <v>77653.510000000009</v>
      </c>
      <c r="P68" s="20"/>
      <c r="Q68" s="20">
        <v>543574.57000000007</v>
      </c>
      <c r="R68" s="51">
        <f t="shared" si="1"/>
        <v>4659.2106000000003</v>
      </c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</row>
    <row r="69" spans="1:64" x14ac:dyDescent="0.3">
      <c r="A69" s="27">
        <v>66</v>
      </c>
      <c r="B69" s="9" t="s">
        <v>9</v>
      </c>
      <c r="C69" s="50" t="s">
        <v>404</v>
      </c>
      <c r="D69" s="15" t="s">
        <v>185</v>
      </c>
      <c r="E69" s="23" t="s">
        <v>186</v>
      </c>
      <c r="F69" s="23" t="s">
        <v>20</v>
      </c>
      <c r="G69" s="23" t="s">
        <v>187</v>
      </c>
      <c r="H69" s="24" t="s">
        <v>187</v>
      </c>
      <c r="I69" s="23" t="s">
        <v>188</v>
      </c>
      <c r="J69" s="15"/>
      <c r="K69" s="34">
        <v>51.57</v>
      </c>
      <c r="L69" s="18">
        <v>38674</v>
      </c>
      <c r="M69" s="19">
        <f>+L69*K69</f>
        <v>1994418.18</v>
      </c>
      <c r="N69" s="20">
        <f>+M69</f>
        <v>1994418.18</v>
      </c>
      <c r="O69" s="20"/>
      <c r="P69" s="20">
        <f>+N69</f>
        <v>1994418.18</v>
      </c>
      <c r="Q69" s="20">
        <f>+N69+P69</f>
        <v>3988836.36</v>
      </c>
      <c r="R69" s="51">
        <f t="shared" si="1"/>
        <v>19944.181799999998</v>
      </c>
    </row>
    <row r="70" spans="1:64" s="2" customFormat="1" x14ac:dyDescent="0.3">
      <c r="A70" s="27">
        <v>67</v>
      </c>
      <c r="B70" s="9" t="s">
        <v>9</v>
      </c>
      <c r="C70" s="50" t="s">
        <v>405</v>
      </c>
      <c r="D70" s="15" t="s">
        <v>189</v>
      </c>
      <c r="E70" s="23" t="s">
        <v>190</v>
      </c>
      <c r="F70" s="23" t="s">
        <v>20</v>
      </c>
      <c r="G70" s="23" t="s">
        <v>34</v>
      </c>
      <c r="H70" s="24" t="s">
        <v>22</v>
      </c>
      <c r="I70" s="23"/>
      <c r="J70" s="15"/>
      <c r="K70" s="25">
        <v>21.78</v>
      </c>
      <c r="L70" s="18">
        <v>5070</v>
      </c>
      <c r="M70" s="19">
        <f>K70*L70</f>
        <v>110424.6</v>
      </c>
      <c r="N70" s="32">
        <f>M70+M71</f>
        <v>300471.66495000001</v>
      </c>
      <c r="O70" s="32">
        <f>N70/6</f>
        <v>50078.610825000003</v>
      </c>
      <c r="P70" s="32"/>
      <c r="Q70" s="32">
        <f>N70+O70</f>
        <v>350550.27577499999</v>
      </c>
      <c r="R70" s="51">
        <f t="shared" si="1"/>
        <v>3004.7166495000001</v>
      </c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</row>
    <row r="71" spans="1:64" x14ac:dyDescent="0.3">
      <c r="A71" s="27">
        <v>67</v>
      </c>
      <c r="B71" s="9" t="s">
        <v>99</v>
      </c>
      <c r="C71" s="50" t="s">
        <v>405</v>
      </c>
      <c r="D71" s="15" t="s">
        <v>189</v>
      </c>
      <c r="E71" s="23" t="s">
        <v>190</v>
      </c>
      <c r="F71" s="23" t="s">
        <v>20</v>
      </c>
      <c r="G71" s="23" t="s">
        <v>62</v>
      </c>
      <c r="H71" s="24" t="s">
        <v>22</v>
      </c>
      <c r="I71" s="23"/>
      <c r="J71" s="15"/>
      <c r="K71" s="25">
        <v>53.459090000000003</v>
      </c>
      <c r="L71" s="18">
        <v>3555</v>
      </c>
      <c r="M71" s="19">
        <f>K71*L71</f>
        <v>190047.06495</v>
      </c>
      <c r="N71" s="33"/>
      <c r="O71" s="33"/>
      <c r="P71" s="33"/>
      <c r="Q71" s="33"/>
      <c r="R71" s="51"/>
    </row>
    <row r="72" spans="1:64" x14ac:dyDescent="0.3">
      <c r="A72" s="27">
        <v>68</v>
      </c>
      <c r="B72" s="9" t="s">
        <v>9</v>
      </c>
      <c r="C72" s="50" t="s">
        <v>406</v>
      </c>
      <c r="D72" s="15" t="s">
        <v>191</v>
      </c>
      <c r="E72" s="23" t="s">
        <v>192</v>
      </c>
      <c r="F72" s="23" t="s">
        <v>20</v>
      </c>
      <c r="G72" s="23" t="s">
        <v>193</v>
      </c>
      <c r="H72" s="24" t="s">
        <v>193</v>
      </c>
      <c r="I72" s="23"/>
      <c r="J72" s="15" t="s">
        <v>194</v>
      </c>
      <c r="K72" s="31">
        <v>2.2999999999999998</v>
      </c>
      <c r="L72" s="18">
        <v>5928000</v>
      </c>
      <c r="M72" s="19">
        <v>13634399.999999998</v>
      </c>
      <c r="N72" s="20">
        <v>13634399.999999998</v>
      </c>
      <c r="O72" s="20">
        <v>2272399.9999999995</v>
      </c>
      <c r="P72" s="20"/>
      <c r="Q72" s="20">
        <v>15906799.999999998</v>
      </c>
      <c r="R72" s="51">
        <f t="shared" si="1"/>
        <v>136343.99999999997</v>
      </c>
    </row>
    <row r="73" spans="1:64" s="2" customFormat="1" x14ac:dyDescent="0.3">
      <c r="A73" s="27">
        <v>69</v>
      </c>
      <c r="B73" s="9" t="s">
        <v>9</v>
      </c>
      <c r="C73" s="50" t="s">
        <v>407</v>
      </c>
      <c r="D73" s="15" t="s">
        <v>195</v>
      </c>
      <c r="E73" s="15" t="s">
        <v>196</v>
      </c>
      <c r="F73" s="15" t="s">
        <v>17</v>
      </c>
      <c r="G73" s="15" t="s">
        <v>184</v>
      </c>
      <c r="H73" s="16" t="s">
        <v>19</v>
      </c>
      <c r="I73" s="5" t="s">
        <v>197</v>
      </c>
      <c r="J73" s="28"/>
      <c r="K73" s="34">
        <v>55.565170000000002</v>
      </c>
      <c r="L73" s="18">
        <v>18720</v>
      </c>
      <c r="M73" s="19">
        <v>1040179.9824</v>
      </c>
      <c r="N73" s="32">
        <v>7701331.9625999993</v>
      </c>
      <c r="O73" s="32">
        <v>1283555.3270999999</v>
      </c>
      <c r="P73" s="32"/>
      <c r="Q73" s="32">
        <v>8984887.2896999996</v>
      </c>
      <c r="R73" s="51">
        <f t="shared" si="1"/>
        <v>77013.319625999997</v>
      </c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</row>
    <row r="74" spans="1:64" s="2" customFormat="1" x14ac:dyDescent="0.3">
      <c r="A74" s="27">
        <v>69</v>
      </c>
      <c r="B74" s="9" t="s">
        <v>99</v>
      </c>
      <c r="C74" s="50" t="s">
        <v>407</v>
      </c>
      <c r="D74" s="15" t="s">
        <v>195</v>
      </c>
      <c r="E74" s="15" t="s">
        <v>196</v>
      </c>
      <c r="F74" s="15" t="s">
        <v>17</v>
      </c>
      <c r="G74" s="15" t="s">
        <v>198</v>
      </c>
      <c r="H74" s="16" t="s">
        <v>19</v>
      </c>
      <c r="I74" s="5" t="s">
        <v>197</v>
      </c>
      <c r="J74" s="28"/>
      <c r="K74" s="34">
        <v>111.13033</v>
      </c>
      <c r="L74" s="18">
        <v>12330</v>
      </c>
      <c r="M74" s="19">
        <v>1370236.9689</v>
      </c>
      <c r="N74" s="40"/>
      <c r="O74" s="40"/>
      <c r="P74" s="40"/>
      <c r="Q74" s="40"/>
      <c r="R74" s="51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</row>
    <row r="75" spans="1:64" s="2" customFormat="1" x14ac:dyDescent="0.3">
      <c r="A75" s="27">
        <v>69</v>
      </c>
      <c r="B75" s="9" t="s">
        <v>199</v>
      </c>
      <c r="C75" s="50" t="s">
        <v>407</v>
      </c>
      <c r="D75" s="15" t="s">
        <v>195</v>
      </c>
      <c r="E75" s="15" t="s">
        <v>196</v>
      </c>
      <c r="F75" s="15" t="s">
        <v>17</v>
      </c>
      <c r="G75" s="15" t="s">
        <v>181</v>
      </c>
      <c r="H75" s="16" t="s">
        <v>19</v>
      </c>
      <c r="I75" s="5" t="s">
        <v>197</v>
      </c>
      <c r="J75" s="28"/>
      <c r="K75" s="34">
        <v>111.13033</v>
      </c>
      <c r="L75" s="18">
        <v>38790</v>
      </c>
      <c r="M75" s="19">
        <v>4310745.5006999997</v>
      </c>
      <c r="N75" s="40"/>
      <c r="O75" s="40"/>
      <c r="P75" s="40"/>
      <c r="Q75" s="40"/>
      <c r="R75" s="51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</row>
    <row r="76" spans="1:64" s="2" customFormat="1" x14ac:dyDescent="0.3">
      <c r="A76" s="27">
        <v>69</v>
      </c>
      <c r="B76" s="9" t="s">
        <v>200</v>
      </c>
      <c r="C76" s="50" t="s">
        <v>407</v>
      </c>
      <c r="D76" s="15" t="s">
        <v>195</v>
      </c>
      <c r="E76" s="15" t="s">
        <v>196</v>
      </c>
      <c r="F76" s="15" t="s">
        <v>17</v>
      </c>
      <c r="G76" s="15" t="s">
        <v>201</v>
      </c>
      <c r="H76" s="16" t="s">
        <v>19</v>
      </c>
      <c r="I76" s="5" t="s">
        <v>197</v>
      </c>
      <c r="J76" s="28"/>
      <c r="K76" s="34">
        <v>111.13033</v>
      </c>
      <c r="L76" s="18">
        <v>8820</v>
      </c>
      <c r="M76" s="19">
        <v>980169.51060000004</v>
      </c>
      <c r="N76" s="33"/>
      <c r="O76" s="33"/>
      <c r="P76" s="33"/>
      <c r="Q76" s="33"/>
      <c r="R76" s="51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</row>
    <row r="77" spans="1:64" s="2" customFormat="1" x14ac:dyDescent="0.3">
      <c r="A77" s="41">
        <v>70</v>
      </c>
      <c r="B77" s="36" t="s">
        <v>9</v>
      </c>
      <c r="C77" s="50" t="s">
        <v>408</v>
      </c>
      <c r="D77" s="15" t="s">
        <v>202</v>
      </c>
      <c r="E77" s="15" t="s">
        <v>203</v>
      </c>
      <c r="F77" s="15" t="s">
        <v>20</v>
      </c>
      <c r="G77" s="15" t="s">
        <v>193</v>
      </c>
      <c r="H77" s="16" t="s">
        <v>193</v>
      </c>
      <c r="I77" s="23"/>
      <c r="J77" s="15" t="s">
        <v>204</v>
      </c>
      <c r="K77" s="17">
        <v>3.0825</v>
      </c>
      <c r="L77" s="18">
        <v>5694060</v>
      </c>
      <c r="M77" s="19">
        <v>17551939.949999999</v>
      </c>
      <c r="N77" s="20">
        <v>17551939.949999999</v>
      </c>
      <c r="O77" s="20">
        <v>2925323.3249999997</v>
      </c>
      <c r="P77" s="20"/>
      <c r="Q77" s="20">
        <v>20477263.274999999</v>
      </c>
      <c r="R77" s="51">
        <f t="shared" si="1"/>
        <v>175519.3995</v>
      </c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</row>
    <row r="78" spans="1:64" x14ac:dyDescent="0.3">
      <c r="A78" s="27">
        <v>71</v>
      </c>
      <c r="B78" s="9" t="s">
        <v>9</v>
      </c>
      <c r="C78" s="50" t="s">
        <v>409</v>
      </c>
      <c r="D78" s="15" t="s">
        <v>205</v>
      </c>
      <c r="E78" s="23" t="s">
        <v>206</v>
      </c>
      <c r="F78" s="23" t="s">
        <v>57</v>
      </c>
      <c r="G78" s="23" t="s">
        <v>135</v>
      </c>
      <c r="H78" s="24" t="s">
        <v>59</v>
      </c>
      <c r="I78" s="23"/>
      <c r="J78" s="15"/>
      <c r="K78" s="25">
        <v>1.82</v>
      </c>
      <c r="L78" s="18">
        <v>159600</v>
      </c>
      <c r="M78" s="19">
        <v>290472</v>
      </c>
      <c r="N78" s="20">
        <v>290472</v>
      </c>
      <c r="O78" s="20">
        <v>48412</v>
      </c>
      <c r="P78" s="20"/>
      <c r="Q78" s="20">
        <v>338884</v>
      </c>
      <c r="R78" s="51">
        <f t="shared" si="1"/>
        <v>2904.7200000000003</v>
      </c>
    </row>
    <row r="79" spans="1:64" x14ac:dyDescent="0.3">
      <c r="A79" s="27">
        <v>72</v>
      </c>
      <c r="B79" s="9" t="s">
        <v>9</v>
      </c>
      <c r="C79" s="50">
        <v>8712903303</v>
      </c>
      <c r="D79" s="15" t="s">
        <v>207</v>
      </c>
      <c r="E79" s="23" t="s">
        <v>208</v>
      </c>
      <c r="F79" s="23" t="s">
        <v>17</v>
      </c>
      <c r="G79" s="23" t="s">
        <v>98</v>
      </c>
      <c r="H79" s="24" t="s">
        <v>19</v>
      </c>
      <c r="I79" s="23"/>
      <c r="J79" s="15"/>
      <c r="K79" s="25">
        <v>0.13100000000000001</v>
      </c>
      <c r="L79" s="18">
        <v>8340</v>
      </c>
      <c r="M79" s="19">
        <v>1092.54</v>
      </c>
      <c r="N79" s="20">
        <v>1092.54</v>
      </c>
      <c r="O79" s="20">
        <v>182.09</v>
      </c>
      <c r="P79" s="20"/>
      <c r="Q79" s="20">
        <v>1274.6299999999999</v>
      </c>
      <c r="R79" s="52">
        <f t="shared" si="1"/>
        <v>10.9254</v>
      </c>
    </row>
    <row r="80" spans="1:64" x14ac:dyDescent="0.3">
      <c r="A80" s="27">
        <v>73</v>
      </c>
      <c r="B80" s="9" t="s">
        <v>9</v>
      </c>
      <c r="C80" s="50" t="s">
        <v>410</v>
      </c>
      <c r="D80" s="15" t="s">
        <v>207</v>
      </c>
      <c r="E80" s="23" t="s">
        <v>208</v>
      </c>
      <c r="F80" s="23" t="s">
        <v>17</v>
      </c>
      <c r="G80" s="23" t="s">
        <v>116</v>
      </c>
      <c r="H80" s="24" t="s">
        <v>19</v>
      </c>
      <c r="I80" s="23"/>
      <c r="J80" s="15"/>
      <c r="K80" s="25">
        <v>0.2</v>
      </c>
      <c r="L80" s="18">
        <v>13290</v>
      </c>
      <c r="M80" s="19">
        <v>2658</v>
      </c>
      <c r="N80" s="20">
        <v>2658</v>
      </c>
      <c r="O80" s="20">
        <v>443</v>
      </c>
      <c r="P80" s="20"/>
      <c r="Q80" s="20">
        <v>3101</v>
      </c>
      <c r="R80" s="52">
        <f t="shared" si="1"/>
        <v>26.580000000000002</v>
      </c>
    </row>
    <row r="81" spans="1:64" x14ac:dyDescent="0.3">
      <c r="A81" s="27">
        <v>74</v>
      </c>
      <c r="B81" s="9" t="s">
        <v>9</v>
      </c>
      <c r="C81" s="50" t="s">
        <v>411</v>
      </c>
      <c r="D81" s="15" t="s">
        <v>209</v>
      </c>
      <c r="E81" s="23" t="s">
        <v>210</v>
      </c>
      <c r="F81" s="23" t="s">
        <v>17</v>
      </c>
      <c r="G81" s="23" t="s">
        <v>161</v>
      </c>
      <c r="H81" s="24" t="s">
        <v>19</v>
      </c>
      <c r="I81" s="23"/>
      <c r="J81" s="15"/>
      <c r="K81" s="25">
        <v>0.3</v>
      </c>
      <c r="L81" s="18">
        <v>44829</v>
      </c>
      <c r="M81" s="19">
        <v>13448.699999999999</v>
      </c>
      <c r="N81" s="20">
        <v>13448.699999999999</v>
      </c>
      <c r="O81" s="20">
        <v>2241.4499999999998</v>
      </c>
      <c r="P81" s="20"/>
      <c r="Q81" s="20">
        <v>15690.149999999998</v>
      </c>
      <c r="R81" s="51">
        <f t="shared" si="1"/>
        <v>134.48699999999999</v>
      </c>
    </row>
    <row r="82" spans="1:64" s="2" customFormat="1" x14ac:dyDescent="0.3">
      <c r="A82" s="27">
        <v>75</v>
      </c>
      <c r="B82" s="9" t="s">
        <v>9</v>
      </c>
      <c r="C82" s="50">
        <v>8712924457</v>
      </c>
      <c r="D82" s="15" t="s">
        <v>211</v>
      </c>
      <c r="E82" s="23" t="s">
        <v>212</v>
      </c>
      <c r="F82" s="23" t="s">
        <v>17</v>
      </c>
      <c r="G82" s="23" t="s">
        <v>85</v>
      </c>
      <c r="H82" s="24" t="s">
        <v>19</v>
      </c>
      <c r="I82" s="23"/>
      <c r="J82" s="15"/>
      <c r="K82" s="25">
        <v>2.3614299999999999</v>
      </c>
      <c r="L82" s="18">
        <v>508788</v>
      </c>
      <c r="M82" s="19">
        <v>1201467.2468399999</v>
      </c>
      <c r="N82" s="20">
        <v>1201467.2468399999</v>
      </c>
      <c r="O82" s="20">
        <v>200244.54113999999</v>
      </c>
      <c r="P82" s="20"/>
      <c r="Q82" s="20">
        <v>1401711.78798</v>
      </c>
      <c r="R82" s="51">
        <f t="shared" si="1"/>
        <v>12014.6724684</v>
      </c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</row>
    <row r="83" spans="1:64" s="2" customFormat="1" x14ac:dyDescent="0.3">
      <c r="A83" s="27">
        <v>76</v>
      </c>
      <c r="B83" s="9" t="s">
        <v>9</v>
      </c>
      <c r="C83" s="50" t="s">
        <v>412</v>
      </c>
      <c r="D83" s="15" t="s">
        <v>211</v>
      </c>
      <c r="E83" s="23" t="s">
        <v>212</v>
      </c>
      <c r="F83" s="23" t="s">
        <v>17</v>
      </c>
      <c r="G83" s="23" t="s">
        <v>184</v>
      </c>
      <c r="H83" s="24" t="s">
        <v>19</v>
      </c>
      <c r="I83" s="23"/>
      <c r="J83" s="15"/>
      <c r="K83" s="25">
        <v>0.56786000000000003</v>
      </c>
      <c r="L83" s="18">
        <v>1036896</v>
      </c>
      <c r="M83" s="19">
        <v>588811.76256000006</v>
      </c>
      <c r="N83" s="20">
        <v>588811.76256000006</v>
      </c>
      <c r="O83" s="20">
        <v>98135.293760000015</v>
      </c>
      <c r="P83" s="20"/>
      <c r="Q83" s="20">
        <v>686947.05632000009</v>
      </c>
      <c r="R83" s="51">
        <f t="shared" si="1"/>
        <v>5888.1176256000008</v>
      </c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</row>
    <row r="84" spans="1:64" s="2" customFormat="1" x14ac:dyDescent="0.3">
      <c r="A84" s="41">
        <v>77</v>
      </c>
      <c r="B84" s="41" t="s">
        <v>9</v>
      </c>
      <c r="C84" s="50" t="s">
        <v>413</v>
      </c>
      <c r="D84" s="15" t="s">
        <v>213</v>
      </c>
      <c r="E84" s="23" t="s">
        <v>214</v>
      </c>
      <c r="F84" s="23" t="s">
        <v>215</v>
      </c>
      <c r="G84" s="23" t="s">
        <v>116</v>
      </c>
      <c r="H84" s="24" t="s">
        <v>215</v>
      </c>
      <c r="I84" s="23"/>
      <c r="J84" s="15"/>
      <c r="K84" s="34">
        <v>17.019639999999999</v>
      </c>
      <c r="L84" s="18">
        <v>134580</v>
      </c>
      <c r="M84" s="19">
        <v>2290503.1511999997</v>
      </c>
      <c r="N84" s="20">
        <v>2290503.1511999997</v>
      </c>
      <c r="O84" s="20">
        <v>381750.52519999992</v>
      </c>
      <c r="P84" s="20"/>
      <c r="Q84" s="20">
        <v>2672253.6763999998</v>
      </c>
      <c r="R84" s="51">
        <f t="shared" si="1"/>
        <v>22905.031511999998</v>
      </c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</row>
    <row r="85" spans="1:64" s="2" customFormat="1" x14ac:dyDescent="0.3">
      <c r="A85" s="41">
        <v>78</v>
      </c>
      <c r="B85" s="41" t="s">
        <v>9</v>
      </c>
      <c r="C85" s="50" t="s">
        <v>414</v>
      </c>
      <c r="D85" s="15" t="s">
        <v>216</v>
      </c>
      <c r="E85" s="23" t="s">
        <v>217</v>
      </c>
      <c r="F85" s="23" t="s">
        <v>138</v>
      </c>
      <c r="G85" s="23" t="s">
        <v>218</v>
      </c>
      <c r="H85" s="24" t="s">
        <v>138</v>
      </c>
      <c r="I85" s="23"/>
      <c r="J85" s="15" t="s">
        <v>219</v>
      </c>
      <c r="K85" s="17">
        <v>147.11000000000001</v>
      </c>
      <c r="L85" s="18">
        <v>131580</v>
      </c>
      <c r="M85" s="19">
        <v>19356733.800000001</v>
      </c>
      <c r="N85" s="20">
        <v>19356733.800000001</v>
      </c>
      <c r="O85" s="20">
        <v>3226122.3000000003</v>
      </c>
      <c r="P85" s="20"/>
      <c r="Q85" s="20">
        <v>22582856.100000001</v>
      </c>
      <c r="R85" s="51">
        <f t="shared" si="1"/>
        <v>193567.33800000002</v>
      </c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</row>
    <row r="86" spans="1:64" x14ac:dyDescent="0.3">
      <c r="A86" s="41">
        <v>79</v>
      </c>
      <c r="B86" s="41" t="s">
        <v>9</v>
      </c>
      <c r="C86" s="50" t="s">
        <v>415</v>
      </c>
      <c r="D86" s="15" t="s">
        <v>220</v>
      </c>
      <c r="E86" s="23" t="s">
        <v>221</v>
      </c>
      <c r="F86" s="23" t="s">
        <v>20</v>
      </c>
      <c r="G86" s="23" t="s">
        <v>181</v>
      </c>
      <c r="H86" s="24" t="s">
        <v>22</v>
      </c>
      <c r="I86" s="23" t="s">
        <v>153</v>
      </c>
      <c r="J86" s="15"/>
      <c r="K86" s="17">
        <v>261</v>
      </c>
      <c r="L86" s="18">
        <v>26388</v>
      </c>
      <c r="M86" s="19">
        <v>6887268</v>
      </c>
      <c r="N86" s="20">
        <v>6887268</v>
      </c>
      <c r="O86" s="20">
        <v>1147878</v>
      </c>
      <c r="P86" s="20"/>
      <c r="Q86" s="20">
        <v>8035146</v>
      </c>
      <c r="R86" s="51">
        <f t="shared" si="1"/>
        <v>68872.680000000008</v>
      </c>
    </row>
    <row r="87" spans="1:64" x14ac:dyDescent="0.3">
      <c r="A87" s="41">
        <v>80</v>
      </c>
      <c r="B87" s="41" t="s">
        <v>9</v>
      </c>
      <c r="C87" s="50" t="s">
        <v>416</v>
      </c>
      <c r="D87" s="15" t="s">
        <v>222</v>
      </c>
      <c r="E87" s="23" t="s">
        <v>223</v>
      </c>
      <c r="F87" s="23" t="s">
        <v>57</v>
      </c>
      <c r="G87" s="23" t="s">
        <v>98</v>
      </c>
      <c r="H87" s="24" t="s">
        <v>59</v>
      </c>
      <c r="I87" s="23" t="s">
        <v>224</v>
      </c>
      <c r="J87" s="15"/>
      <c r="K87" s="17">
        <v>0.27379999999999999</v>
      </c>
      <c r="L87" s="18">
        <v>103710</v>
      </c>
      <c r="M87" s="19">
        <f>K87*L87</f>
        <v>28395.797999999999</v>
      </c>
      <c r="N87" s="32">
        <f>M87+M88+M89</f>
        <v>190352.17200000002</v>
      </c>
      <c r="O87" s="32">
        <f>N87/6</f>
        <v>31725.362000000005</v>
      </c>
      <c r="P87" s="32"/>
      <c r="Q87" s="32">
        <f>N87+O87</f>
        <v>222077.53400000001</v>
      </c>
      <c r="R87" s="51">
        <f t="shared" si="1"/>
        <v>1903.5217200000002</v>
      </c>
    </row>
    <row r="88" spans="1:64" s="2" customFormat="1" x14ac:dyDescent="0.3">
      <c r="A88" s="41">
        <v>80</v>
      </c>
      <c r="B88" s="41" t="s">
        <v>99</v>
      </c>
      <c r="C88" s="50" t="s">
        <v>416</v>
      </c>
      <c r="D88" s="15" t="s">
        <v>222</v>
      </c>
      <c r="E88" s="23" t="s">
        <v>223</v>
      </c>
      <c r="F88" s="23" t="s">
        <v>57</v>
      </c>
      <c r="G88" s="23" t="s">
        <v>225</v>
      </c>
      <c r="H88" s="24" t="s">
        <v>59</v>
      </c>
      <c r="I88" s="23" t="s">
        <v>224</v>
      </c>
      <c r="J88" s="15"/>
      <c r="K88" s="17">
        <v>0.68440000000000001</v>
      </c>
      <c r="L88" s="18">
        <v>86160</v>
      </c>
      <c r="M88" s="19">
        <f t="shared" ref="M88:M95" si="2">K88*L88</f>
        <v>58967.904000000002</v>
      </c>
      <c r="N88" s="40"/>
      <c r="O88" s="40"/>
      <c r="P88" s="40"/>
      <c r="Q88" s="40"/>
      <c r="R88" s="51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</row>
    <row r="89" spans="1:64" x14ac:dyDescent="0.3">
      <c r="A89" s="41">
        <v>80</v>
      </c>
      <c r="B89" s="41" t="s">
        <v>199</v>
      </c>
      <c r="C89" s="50" t="s">
        <v>416</v>
      </c>
      <c r="D89" s="15" t="s">
        <v>222</v>
      </c>
      <c r="E89" s="23" t="s">
        <v>223</v>
      </c>
      <c r="F89" s="23" t="s">
        <v>57</v>
      </c>
      <c r="G89" s="23" t="s">
        <v>184</v>
      </c>
      <c r="H89" s="24" t="s">
        <v>59</v>
      </c>
      <c r="I89" s="23" t="s">
        <v>224</v>
      </c>
      <c r="J89" s="15"/>
      <c r="K89" s="25">
        <v>1.327</v>
      </c>
      <c r="L89" s="18">
        <v>77610</v>
      </c>
      <c r="M89" s="19">
        <f t="shared" si="2"/>
        <v>102988.47</v>
      </c>
      <c r="N89" s="33"/>
      <c r="O89" s="33"/>
      <c r="P89" s="33"/>
      <c r="Q89" s="33"/>
      <c r="R89" s="51"/>
    </row>
    <row r="90" spans="1:64" x14ac:dyDescent="0.3">
      <c r="A90" s="41">
        <v>81</v>
      </c>
      <c r="B90" s="41" t="s">
        <v>9</v>
      </c>
      <c r="C90" s="50" t="s">
        <v>417</v>
      </c>
      <c r="D90" s="15" t="s">
        <v>222</v>
      </c>
      <c r="E90" s="15" t="s">
        <v>223</v>
      </c>
      <c r="F90" s="15" t="s">
        <v>57</v>
      </c>
      <c r="G90" s="15" t="s">
        <v>98</v>
      </c>
      <c r="H90" s="16" t="s">
        <v>59</v>
      </c>
      <c r="I90" s="23" t="s">
        <v>226</v>
      </c>
      <c r="J90" s="15"/>
      <c r="K90" s="25">
        <v>0.27379999999999999</v>
      </c>
      <c r="L90" s="18">
        <v>31320</v>
      </c>
      <c r="M90" s="19">
        <f t="shared" si="2"/>
        <v>8575.4159999999993</v>
      </c>
      <c r="N90" s="32">
        <f>M90+M91+M92</f>
        <v>67021.733999999997</v>
      </c>
      <c r="O90" s="32">
        <f>N90/6</f>
        <v>11170.288999999999</v>
      </c>
      <c r="P90" s="32"/>
      <c r="Q90" s="32">
        <f>N90+O90</f>
        <v>78192.023000000001</v>
      </c>
      <c r="R90" s="51">
        <f t="shared" si="1"/>
        <v>670.21734000000004</v>
      </c>
    </row>
    <row r="91" spans="1:64" x14ac:dyDescent="0.3">
      <c r="A91" s="41">
        <v>81</v>
      </c>
      <c r="B91" s="41" t="s">
        <v>99</v>
      </c>
      <c r="C91" s="50" t="s">
        <v>417</v>
      </c>
      <c r="D91" s="15" t="s">
        <v>222</v>
      </c>
      <c r="E91" s="15" t="s">
        <v>223</v>
      </c>
      <c r="F91" s="15" t="s">
        <v>57</v>
      </c>
      <c r="G91" s="15" t="s">
        <v>225</v>
      </c>
      <c r="H91" s="16" t="s">
        <v>59</v>
      </c>
      <c r="I91" s="23" t="s">
        <v>226</v>
      </c>
      <c r="J91" s="15"/>
      <c r="K91" s="25">
        <v>0.68440000000000001</v>
      </c>
      <c r="L91" s="18">
        <v>27870</v>
      </c>
      <c r="M91" s="19">
        <f t="shared" si="2"/>
        <v>19074.227999999999</v>
      </c>
      <c r="N91" s="40"/>
      <c r="O91" s="40"/>
      <c r="P91" s="40"/>
      <c r="Q91" s="40"/>
      <c r="R91" s="51"/>
    </row>
    <row r="92" spans="1:64" x14ac:dyDescent="0.3">
      <c r="A92" s="41">
        <v>81</v>
      </c>
      <c r="B92" s="41" t="s">
        <v>199</v>
      </c>
      <c r="C92" s="50" t="s">
        <v>417</v>
      </c>
      <c r="D92" s="15" t="s">
        <v>222</v>
      </c>
      <c r="E92" s="15" t="s">
        <v>223</v>
      </c>
      <c r="F92" s="15" t="s">
        <v>57</v>
      </c>
      <c r="G92" s="15" t="s">
        <v>184</v>
      </c>
      <c r="H92" s="16" t="s">
        <v>59</v>
      </c>
      <c r="I92" s="23" t="s">
        <v>226</v>
      </c>
      <c r="J92" s="15"/>
      <c r="K92" s="25">
        <v>1.327</v>
      </c>
      <c r="L92" s="18">
        <v>29670</v>
      </c>
      <c r="M92" s="19">
        <f t="shared" si="2"/>
        <v>39372.089999999997</v>
      </c>
      <c r="N92" s="33"/>
      <c r="O92" s="33"/>
      <c r="P92" s="33"/>
      <c r="Q92" s="33"/>
      <c r="R92" s="51"/>
    </row>
    <row r="93" spans="1:64" s="2" customFormat="1" x14ac:dyDescent="0.3">
      <c r="A93" s="14">
        <v>82</v>
      </c>
      <c r="B93" s="9" t="s">
        <v>9</v>
      </c>
      <c r="C93" s="50" t="s">
        <v>418</v>
      </c>
      <c r="D93" s="15" t="s">
        <v>227</v>
      </c>
      <c r="E93" s="15" t="s">
        <v>228</v>
      </c>
      <c r="F93" s="15" t="s">
        <v>57</v>
      </c>
      <c r="G93" s="15" t="s">
        <v>184</v>
      </c>
      <c r="H93" s="16" t="s">
        <v>59</v>
      </c>
      <c r="I93" s="15"/>
      <c r="J93" s="15"/>
      <c r="K93" s="17">
        <v>8.6549999999999994</v>
      </c>
      <c r="L93" s="18">
        <v>119184</v>
      </c>
      <c r="M93" s="19">
        <f t="shared" si="2"/>
        <v>1031537.5199999999</v>
      </c>
      <c r="N93" s="20">
        <v>1031537.5199999999</v>
      </c>
      <c r="O93" s="20">
        <v>171922.91999999998</v>
      </c>
      <c r="P93" s="20"/>
      <c r="Q93" s="20">
        <v>1203460.44</v>
      </c>
      <c r="R93" s="51">
        <f t="shared" si="1"/>
        <v>10315.375199999999</v>
      </c>
      <c r="S93" s="45"/>
      <c r="T93" s="45"/>
      <c r="U93" s="45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</row>
    <row r="94" spans="1:64" x14ac:dyDescent="0.3">
      <c r="A94" s="21">
        <v>83</v>
      </c>
      <c r="B94" s="22" t="s">
        <v>9</v>
      </c>
      <c r="C94" s="50" t="s">
        <v>419</v>
      </c>
      <c r="D94" s="23" t="s">
        <v>229</v>
      </c>
      <c r="E94" s="23" t="s">
        <v>230</v>
      </c>
      <c r="F94" s="23" t="s">
        <v>17</v>
      </c>
      <c r="G94" s="23" t="s">
        <v>98</v>
      </c>
      <c r="H94" s="24" t="s">
        <v>19</v>
      </c>
      <c r="I94" s="23"/>
      <c r="J94" s="15"/>
      <c r="K94" s="25">
        <v>0.61817999999999995</v>
      </c>
      <c r="L94" s="18">
        <v>23130</v>
      </c>
      <c r="M94" s="19">
        <f t="shared" si="2"/>
        <v>14298.5034</v>
      </c>
      <c r="N94" s="20">
        <v>14298.5034</v>
      </c>
      <c r="O94" s="20">
        <v>2383.0839000000001</v>
      </c>
      <c r="P94" s="20"/>
      <c r="Q94" s="20">
        <v>16681.587299999999</v>
      </c>
      <c r="R94" s="51">
        <f t="shared" si="1"/>
        <v>142.98503400000001</v>
      </c>
    </row>
    <row r="95" spans="1:64" x14ac:dyDescent="0.3">
      <c r="A95" s="21">
        <v>84</v>
      </c>
      <c r="B95" s="22" t="s">
        <v>9</v>
      </c>
      <c r="C95" s="50" t="s">
        <v>420</v>
      </c>
      <c r="D95" s="23" t="s">
        <v>231</v>
      </c>
      <c r="E95" s="23" t="s">
        <v>232</v>
      </c>
      <c r="F95" s="23" t="s">
        <v>45</v>
      </c>
      <c r="G95" s="23" t="s">
        <v>233</v>
      </c>
      <c r="H95" s="24" t="s">
        <v>47</v>
      </c>
      <c r="I95" s="23"/>
      <c r="J95" s="15" t="s">
        <v>48</v>
      </c>
      <c r="K95" s="25">
        <v>0.09</v>
      </c>
      <c r="L95" s="18">
        <v>327510</v>
      </c>
      <c r="M95" s="19">
        <f t="shared" si="2"/>
        <v>29475.899999999998</v>
      </c>
      <c r="N95" s="20">
        <v>29475.899999999998</v>
      </c>
      <c r="O95" s="20">
        <v>4912.6499999999996</v>
      </c>
      <c r="P95" s="20"/>
      <c r="Q95" s="20">
        <v>34388.549999999996</v>
      </c>
      <c r="R95" s="51">
        <f t="shared" si="1"/>
        <v>294.75899999999996</v>
      </c>
    </row>
    <row r="96" spans="1:64" x14ac:dyDescent="0.3">
      <c r="A96" s="21">
        <v>85</v>
      </c>
      <c r="B96" s="22" t="s">
        <v>9</v>
      </c>
      <c r="C96" s="50" t="s">
        <v>421</v>
      </c>
      <c r="D96" s="23" t="s">
        <v>234</v>
      </c>
      <c r="E96" s="23" t="s">
        <v>235</v>
      </c>
      <c r="F96" s="23" t="s">
        <v>20</v>
      </c>
      <c r="G96" s="23" t="s">
        <v>225</v>
      </c>
      <c r="H96" s="24" t="s">
        <v>22</v>
      </c>
      <c r="I96" s="23"/>
      <c r="J96" s="15"/>
      <c r="K96" s="25">
        <v>2</v>
      </c>
      <c r="L96" s="18">
        <v>13800</v>
      </c>
      <c r="M96" s="19">
        <v>27600</v>
      </c>
      <c r="N96" s="20">
        <v>27600</v>
      </c>
      <c r="O96" s="20">
        <v>4600</v>
      </c>
      <c r="P96" s="20"/>
      <c r="Q96" s="20">
        <v>32200</v>
      </c>
      <c r="R96" s="51">
        <f t="shared" si="1"/>
        <v>276</v>
      </c>
    </row>
    <row r="97" spans="1:64" x14ac:dyDescent="0.3">
      <c r="A97" s="21">
        <v>86</v>
      </c>
      <c r="B97" s="22" t="s">
        <v>9</v>
      </c>
      <c r="C97" s="50" t="s">
        <v>422</v>
      </c>
      <c r="D97" s="23" t="s">
        <v>234</v>
      </c>
      <c r="E97" s="23" t="s">
        <v>235</v>
      </c>
      <c r="F97" s="23" t="s">
        <v>20</v>
      </c>
      <c r="G97" s="23" t="s">
        <v>184</v>
      </c>
      <c r="H97" s="24" t="s">
        <v>22</v>
      </c>
      <c r="I97" s="23"/>
      <c r="J97" s="15"/>
      <c r="K97" s="25">
        <v>3.718</v>
      </c>
      <c r="L97" s="18">
        <v>46950</v>
      </c>
      <c r="M97" s="19">
        <v>174560.1</v>
      </c>
      <c r="N97" s="20">
        <v>174560.1</v>
      </c>
      <c r="O97" s="20">
        <v>29093.35</v>
      </c>
      <c r="P97" s="20"/>
      <c r="Q97" s="20">
        <v>203653.45</v>
      </c>
      <c r="R97" s="51">
        <f t="shared" si="1"/>
        <v>1745.6010000000001</v>
      </c>
    </row>
    <row r="98" spans="1:64" x14ac:dyDescent="0.3">
      <c r="A98" s="21">
        <v>87</v>
      </c>
      <c r="B98" s="22" t="s">
        <v>9</v>
      </c>
      <c r="C98" s="50" t="s">
        <v>423</v>
      </c>
      <c r="D98" s="23" t="s">
        <v>236</v>
      </c>
      <c r="E98" s="23" t="s">
        <v>237</v>
      </c>
      <c r="F98" s="23" t="s">
        <v>20</v>
      </c>
      <c r="G98" s="23" t="s">
        <v>238</v>
      </c>
      <c r="H98" s="24" t="s">
        <v>22</v>
      </c>
      <c r="I98" s="23"/>
      <c r="J98" s="15"/>
      <c r="K98" s="25">
        <v>0.38</v>
      </c>
      <c r="L98" s="18">
        <v>290130</v>
      </c>
      <c r="M98" s="19">
        <v>110249.4</v>
      </c>
      <c r="N98" s="20">
        <v>110249.4</v>
      </c>
      <c r="O98" s="20">
        <v>18374.899999999998</v>
      </c>
      <c r="P98" s="20"/>
      <c r="Q98" s="20">
        <v>128624.29999999999</v>
      </c>
      <c r="R98" s="51">
        <f t="shared" si="1"/>
        <v>1102.4939999999999</v>
      </c>
    </row>
    <row r="99" spans="1:64" x14ac:dyDescent="0.3">
      <c r="A99" s="21">
        <v>88</v>
      </c>
      <c r="B99" s="22" t="s">
        <v>9</v>
      </c>
      <c r="C99" s="50" t="s">
        <v>424</v>
      </c>
      <c r="D99" s="23" t="s">
        <v>239</v>
      </c>
      <c r="E99" s="23" t="s">
        <v>240</v>
      </c>
      <c r="F99" s="23" t="s">
        <v>241</v>
      </c>
      <c r="G99" s="23" t="s">
        <v>242</v>
      </c>
      <c r="H99" s="24" t="s">
        <v>215</v>
      </c>
      <c r="I99" s="23"/>
      <c r="J99" s="15"/>
      <c r="K99" s="25">
        <v>12.5</v>
      </c>
      <c r="L99" s="18">
        <v>77490</v>
      </c>
      <c r="M99" s="19">
        <v>968625</v>
      </c>
      <c r="N99" s="20">
        <v>968625</v>
      </c>
      <c r="O99" s="20">
        <v>161437.5</v>
      </c>
      <c r="P99" s="20"/>
      <c r="Q99" s="20">
        <v>1130062.5</v>
      </c>
      <c r="R99" s="51">
        <f t="shared" si="1"/>
        <v>9686.25</v>
      </c>
    </row>
    <row r="100" spans="1:64" x14ac:dyDescent="0.3">
      <c r="A100" s="21">
        <v>89</v>
      </c>
      <c r="B100" s="22" t="s">
        <v>9</v>
      </c>
      <c r="C100" s="50" t="s">
        <v>425</v>
      </c>
      <c r="D100" s="23" t="s">
        <v>243</v>
      </c>
      <c r="E100" s="23" t="s">
        <v>244</v>
      </c>
      <c r="F100" s="23" t="s">
        <v>245</v>
      </c>
      <c r="G100" s="23" t="s">
        <v>246</v>
      </c>
      <c r="H100" s="24" t="s">
        <v>245</v>
      </c>
      <c r="I100" s="23"/>
      <c r="J100" s="15"/>
      <c r="K100" s="25">
        <v>0.4</v>
      </c>
      <c r="L100" s="18">
        <v>127200</v>
      </c>
      <c r="M100" s="19">
        <v>50880</v>
      </c>
      <c r="N100" s="20">
        <v>50880</v>
      </c>
      <c r="O100" s="20">
        <v>8480</v>
      </c>
      <c r="P100" s="20"/>
      <c r="Q100" s="20">
        <v>59360</v>
      </c>
      <c r="R100" s="51">
        <f t="shared" si="1"/>
        <v>508.8</v>
      </c>
    </row>
    <row r="101" spans="1:64" x14ac:dyDescent="0.3">
      <c r="A101" s="21">
        <v>90</v>
      </c>
      <c r="B101" s="22" t="s">
        <v>9</v>
      </c>
      <c r="C101" s="50" t="s">
        <v>426</v>
      </c>
      <c r="D101" s="23" t="s">
        <v>247</v>
      </c>
      <c r="E101" s="23" t="s">
        <v>248</v>
      </c>
      <c r="F101" s="23" t="s">
        <v>20</v>
      </c>
      <c r="G101" s="23" t="s">
        <v>249</v>
      </c>
      <c r="H101" s="24" t="s">
        <v>22</v>
      </c>
      <c r="I101" s="23"/>
      <c r="J101" s="15"/>
      <c r="K101" s="25">
        <v>0.86699999999999999</v>
      </c>
      <c r="L101" s="18">
        <v>5010</v>
      </c>
      <c r="M101" s="19">
        <v>4343.67</v>
      </c>
      <c r="N101" s="20">
        <v>4343.67</v>
      </c>
      <c r="O101" s="20">
        <v>723.94499999999994</v>
      </c>
      <c r="P101" s="20"/>
      <c r="Q101" s="20">
        <v>5067.6149999999998</v>
      </c>
      <c r="R101" s="52">
        <f t="shared" si="1"/>
        <v>43.436700000000002</v>
      </c>
    </row>
    <row r="102" spans="1:64" s="3" customFormat="1" x14ac:dyDescent="0.3">
      <c r="A102" s="21">
        <v>91</v>
      </c>
      <c r="B102" s="22" t="s">
        <v>9</v>
      </c>
      <c r="C102" s="50" t="s">
        <v>427</v>
      </c>
      <c r="D102" s="23" t="s">
        <v>250</v>
      </c>
      <c r="E102" s="23" t="s">
        <v>251</v>
      </c>
      <c r="F102" s="23" t="s">
        <v>252</v>
      </c>
      <c r="G102" s="23" t="s">
        <v>253</v>
      </c>
      <c r="H102" s="24" t="s">
        <v>254</v>
      </c>
      <c r="I102" s="23"/>
      <c r="J102" s="15"/>
      <c r="K102" s="25">
        <v>4.24</v>
      </c>
      <c r="L102" s="18">
        <v>6189</v>
      </c>
      <c r="M102" s="19">
        <v>26241.360000000001</v>
      </c>
      <c r="N102" s="32">
        <v>80149.86</v>
      </c>
      <c r="O102" s="32">
        <v>13358.310000000001</v>
      </c>
      <c r="P102" s="32"/>
      <c r="Q102" s="32">
        <v>93508.17</v>
      </c>
      <c r="R102" s="51">
        <f t="shared" si="1"/>
        <v>801.49860000000001</v>
      </c>
      <c r="S102" s="46"/>
      <c r="T102" s="46"/>
      <c r="U102" s="46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</row>
    <row r="103" spans="1:64" x14ac:dyDescent="0.3">
      <c r="A103" s="21">
        <v>91</v>
      </c>
      <c r="B103" s="22" t="s">
        <v>99</v>
      </c>
      <c r="C103" s="50" t="s">
        <v>427</v>
      </c>
      <c r="D103" s="23" t="s">
        <v>250</v>
      </c>
      <c r="E103" s="23" t="s">
        <v>251</v>
      </c>
      <c r="F103" s="23" t="s">
        <v>252</v>
      </c>
      <c r="G103" s="23" t="s">
        <v>255</v>
      </c>
      <c r="H103" s="24" t="s">
        <v>254</v>
      </c>
      <c r="I103" s="23"/>
      <c r="J103" s="15"/>
      <c r="K103" s="25">
        <v>6.28</v>
      </c>
      <c r="L103" s="18">
        <v>4389</v>
      </c>
      <c r="M103" s="19">
        <v>27562.920000000002</v>
      </c>
      <c r="N103" s="40"/>
      <c r="O103" s="40"/>
      <c r="P103" s="40"/>
      <c r="Q103" s="40"/>
      <c r="R103" s="51"/>
    </row>
    <row r="104" spans="1:64" x14ac:dyDescent="0.3">
      <c r="A104" s="21">
        <v>91</v>
      </c>
      <c r="B104" s="22" t="s">
        <v>199</v>
      </c>
      <c r="C104" s="50" t="s">
        <v>427</v>
      </c>
      <c r="D104" s="23" t="s">
        <v>250</v>
      </c>
      <c r="E104" s="23" t="s">
        <v>251</v>
      </c>
      <c r="F104" s="23" t="s">
        <v>252</v>
      </c>
      <c r="G104" s="23" t="s">
        <v>256</v>
      </c>
      <c r="H104" s="24" t="s">
        <v>254</v>
      </c>
      <c r="I104" s="23"/>
      <c r="J104" s="15"/>
      <c r="K104" s="25">
        <v>7.82</v>
      </c>
      <c r="L104" s="18">
        <v>3369</v>
      </c>
      <c r="M104" s="19">
        <v>26345.58</v>
      </c>
      <c r="N104" s="33"/>
      <c r="O104" s="33"/>
      <c r="P104" s="33"/>
      <c r="Q104" s="33"/>
      <c r="R104" s="51"/>
    </row>
    <row r="105" spans="1:64" x14ac:dyDescent="0.3">
      <c r="A105" s="21">
        <v>92</v>
      </c>
      <c r="B105" s="22" t="s">
        <v>9</v>
      </c>
      <c r="C105" s="50" t="s">
        <v>428</v>
      </c>
      <c r="D105" s="23" t="s">
        <v>257</v>
      </c>
      <c r="E105" s="23" t="s">
        <v>258</v>
      </c>
      <c r="F105" s="23" t="s">
        <v>20</v>
      </c>
      <c r="G105" s="23" t="s">
        <v>181</v>
      </c>
      <c r="H105" s="24" t="s">
        <v>22</v>
      </c>
      <c r="I105" s="23"/>
      <c r="J105" s="15"/>
      <c r="K105" s="25">
        <v>0.73</v>
      </c>
      <c r="L105" s="18">
        <v>7590</v>
      </c>
      <c r="M105" s="19">
        <v>5540.7</v>
      </c>
      <c r="N105" s="20">
        <v>5540.7</v>
      </c>
      <c r="O105" s="20">
        <v>923.45</v>
      </c>
      <c r="P105" s="20"/>
      <c r="Q105" s="20">
        <v>6464.15</v>
      </c>
      <c r="R105" s="52">
        <f t="shared" si="1"/>
        <v>55.406999999999996</v>
      </c>
    </row>
    <row r="106" spans="1:64" x14ac:dyDescent="0.3">
      <c r="A106" s="21">
        <v>93</v>
      </c>
      <c r="B106" s="22" t="s">
        <v>9</v>
      </c>
      <c r="C106" s="50" t="s">
        <v>429</v>
      </c>
      <c r="D106" s="23" t="s">
        <v>259</v>
      </c>
      <c r="E106" s="23" t="s">
        <v>260</v>
      </c>
      <c r="F106" s="23" t="s">
        <v>17</v>
      </c>
      <c r="G106" s="23" t="s">
        <v>184</v>
      </c>
      <c r="H106" s="24" t="s">
        <v>19</v>
      </c>
      <c r="I106" s="23"/>
      <c r="J106" s="15"/>
      <c r="K106" s="25">
        <v>0.15</v>
      </c>
      <c r="L106" s="18">
        <v>46656</v>
      </c>
      <c r="M106" s="19">
        <v>6998.4</v>
      </c>
      <c r="N106" s="20">
        <v>6998.4</v>
      </c>
      <c r="O106" s="20">
        <v>1166.3999999999999</v>
      </c>
      <c r="P106" s="20"/>
      <c r="Q106" s="20">
        <v>8164.7999999999993</v>
      </c>
      <c r="R106" s="52">
        <f t="shared" si="1"/>
        <v>69.983999999999995</v>
      </c>
    </row>
    <row r="107" spans="1:64" x14ac:dyDescent="0.3">
      <c r="A107" s="21">
        <v>94</v>
      </c>
      <c r="B107" s="22" t="s">
        <v>9</v>
      </c>
      <c r="C107" s="50" t="s">
        <v>430</v>
      </c>
      <c r="D107" s="23" t="s">
        <v>261</v>
      </c>
      <c r="E107" s="23" t="s">
        <v>262</v>
      </c>
      <c r="F107" s="23" t="s">
        <v>17</v>
      </c>
      <c r="G107" s="23" t="s">
        <v>225</v>
      </c>
      <c r="H107" s="24" t="s">
        <v>19</v>
      </c>
      <c r="I107" s="23"/>
      <c r="J107" s="15"/>
      <c r="K107" s="25">
        <v>0.11</v>
      </c>
      <c r="L107" s="18">
        <v>24300</v>
      </c>
      <c r="M107" s="19">
        <v>2673</v>
      </c>
      <c r="N107" s="32">
        <v>16813.8</v>
      </c>
      <c r="O107" s="32">
        <v>2802.2999999999997</v>
      </c>
      <c r="P107" s="32"/>
      <c r="Q107" s="32">
        <v>19616.099999999999</v>
      </c>
      <c r="R107" s="51">
        <f t="shared" si="1"/>
        <v>168.13800000000001</v>
      </c>
    </row>
    <row r="108" spans="1:64" x14ac:dyDescent="0.3">
      <c r="A108" s="21">
        <v>94</v>
      </c>
      <c r="B108" s="22" t="s">
        <v>99</v>
      </c>
      <c r="C108" s="50" t="s">
        <v>430</v>
      </c>
      <c r="D108" s="23" t="s">
        <v>261</v>
      </c>
      <c r="E108" s="23" t="s">
        <v>262</v>
      </c>
      <c r="F108" s="23" t="s">
        <v>17</v>
      </c>
      <c r="G108" s="23" t="s">
        <v>184</v>
      </c>
      <c r="H108" s="24" t="s">
        <v>19</v>
      </c>
      <c r="I108" s="23"/>
      <c r="J108" s="15"/>
      <c r="K108" s="25">
        <v>0.17</v>
      </c>
      <c r="L108" s="18">
        <v>32040</v>
      </c>
      <c r="M108" s="19">
        <v>5446.8</v>
      </c>
      <c r="N108" s="40"/>
      <c r="O108" s="40"/>
      <c r="P108" s="40"/>
      <c r="Q108" s="40"/>
      <c r="R108" s="51"/>
    </row>
    <row r="109" spans="1:64" x14ac:dyDescent="0.3">
      <c r="A109" s="21">
        <v>94</v>
      </c>
      <c r="B109" s="22" t="s">
        <v>199</v>
      </c>
      <c r="C109" s="50" t="s">
        <v>430</v>
      </c>
      <c r="D109" s="23" t="s">
        <v>261</v>
      </c>
      <c r="E109" s="23" t="s">
        <v>262</v>
      </c>
      <c r="F109" s="23" t="s">
        <v>17</v>
      </c>
      <c r="G109" s="23" t="s">
        <v>181</v>
      </c>
      <c r="H109" s="24" t="s">
        <v>19</v>
      </c>
      <c r="I109" s="23"/>
      <c r="J109" s="15"/>
      <c r="K109" s="25">
        <v>0.35</v>
      </c>
      <c r="L109" s="18">
        <v>24840</v>
      </c>
      <c r="M109" s="19">
        <v>8694</v>
      </c>
      <c r="N109" s="33"/>
      <c r="O109" s="33"/>
      <c r="P109" s="33"/>
      <c r="Q109" s="33"/>
      <c r="R109" s="51"/>
    </row>
    <row r="110" spans="1:64" x14ac:dyDescent="0.3">
      <c r="A110" s="29">
        <v>95</v>
      </c>
      <c r="B110" s="22" t="s">
        <v>9</v>
      </c>
      <c r="C110" s="50" t="s">
        <v>431</v>
      </c>
      <c r="D110" s="23" t="s">
        <v>263</v>
      </c>
      <c r="E110" s="23" t="s">
        <v>264</v>
      </c>
      <c r="F110" s="23" t="s">
        <v>177</v>
      </c>
      <c r="G110" s="23" t="s">
        <v>265</v>
      </c>
      <c r="H110" s="24" t="s">
        <v>65</v>
      </c>
      <c r="I110" s="23"/>
      <c r="J110" s="15"/>
      <c r="K110" s="31">
        <v>20.239999999999998</v>
      </c>
      <c r="L110" s="18">
        <v>5961</v>
      </c>
      <c r="M110" s="19">
        <v>120650.63999999998</v>
      </c>
      <c r="N110" s="20">
        <v>120650.63999999998</v>
      </c>
      <c r="O110" s="20">
        <v>20108.439999999999</v>
      </c>
      <c r="P110" s="20"/>
      <c r="Q110" s="20">
        <v>140759.07999999999</v>
      </c>
      <c r="R110" s="51">
        <f t="shared" si="1"/>
        <v>1206.5064</v>
      </c>
      <c r="S110" s="45"/>
      <c r="T110" s="45"/>
      <c r="U110" s="45"/>
    </row>
    <row r="111" spans="1:64" x14ac:dyDescent="0.3">
      <c r="A111" s="21">
        <v>96</v>
      </c>
      <c r="B111" s="22" t="s">
        <v>9</v>
      </c>
      <c r="C111" s="50" t="s">
        <v>432</v>
      </c>
      <c r="D111" s="23" t="s">
        <v>263</v>
      </c>
      <c r="E111" s="23" t="s">
        <v>264</v>
      </c>
      <c r="F111" s="23" t="s">
        <v>20</v>
      </c>
      <c r="G111" s="23" t="s">
        <v>266</v>
      </c>
      <c r="H111" s="24" t="s">
        <v>22</v>
      </c>
      <c r="I111" s="23"/>
      <c r="J111" s="15"/>
      <c r="K111" s="25">
        <v>23.994</v>
      </c>
      <c r="L111" s="18">
        <v>128730</v>
      </c>
      <c r="M111" s="19">
        <v>3088747.62</v>
      </c>
      <c r="N111" s="20">
        <v>3088747.62</v>
      </c>
      <c r="O111" s="20">
        <v>514791.27</v>
      </c>
      <c r="P111" s="20"/>
      <c r="Q111" s="20">
        <v>3603538.89</v>
      </c>
      <c r="R111" s="51">
        <f t="shared" si="1"/>
        <v>30887.476200000001</v>
      </c>
    </row>
    <row r="112" spans="1:64" x14ac:dyDescent="0.3">
      <c r="A112" s="21">
        <v>97</v>
      </c>
      <c r="B112" s="22" t="s">
        <v>9</v>
      </c>
      <c r="C112" s="50" t="s">
        <v>433</v>
      </c>
      <c r="D112" s="23" t="s">
        <v>263</v>
      </c>
      <c r="E112" s="23" t="s">
        <v>264</v>
      </c>
      <c r="F112" s="23" t="s">
        <v>17</v>
      </c>
      <c r="G112" s="23" t="s">
        <v>46</v>
      </c>
      <c r="H112" s="24" t="s">
        <v>19</v>
      </c>
      <c r="I112" s="23"/>
      <c r="J112" s="15"/>
      <c r="K112" s="25">
        <v>0.64300000000000002</v>
      </c>
      <c r="L112" s="18">
        <v>97080</v>
      </c>
      <c r="M112" s="19">
        <v>62422.44</v>
      </c>
      <c r="N112" s="32">
        <v>203926.44</v>
      </c>
      <c r="O112" s="32">
        <v>33987.74</v>
      </c>
      <c r="P112" s="32"/>
      <c r="Q112" s="32">
        <v>237914.18</v>
      </c>
      <c r="R112" s="51">
        <f t="shared" si="1"/>
        <v>2039.2644</v>
      </c>
    </row>
    <row r="113" spans="1:18" x14ac:dyDescent="0.3">
      <c r="A113" s="21">
        <v>97</v>
      </c>
      <c r="B113" s="22" t="s">
        <v>99</v>
      </c>
      <c r="C113" s="50" t="s">
        <v>433</v>
      </c>
      <c r="D113" s="23" t="s">
        <v>263</v>
      </c>
      <c r="E113" s="23" t="s">
        <v>264</v>
      </c>
      <c r="F113" s="23" t="s">
        <v>17</v>
      </c>
      <c r="G113" s="23" t="s">
        <v>62</v>
      </c>
      <c r="H113" s="24" t="s">
        <v>19</v>
      </c>
      <c r="I113" s="23"/>
      <c r="J113" s="15"/>
      <c r="K113" s="25">
        <v>0.33500000000000002</v>
      </c>
      <c r="L113" s="18">
        <v>422400</v>
      </c>
      <c r="M113" s="19">
        <v>141504</v>
      </c>
      <c r="N113" s="33"/>
      <c r="O113" s="33"/>
      <c r="P113" s="33"/>
      <c r="Q113" s="33"/>
      <c r="R113" s="51"/>
    </row>
    <row r="114" spans="1:18" x14ac:dyDescent="0.3">
      <c r="A114" s="21">
        <v>98</v>
      </c>
      <c r="B114" s="22" t="s">
        <v>9</v>
      </c>
      <c r="C114" s="50" t="s">
        <v>434</v>
      </c>
      <c r="D114" s="23" t="s">
        <v>267</v>
      </c>
      <c r="E114" s="23" t="s">
        <v>268</v>
      </c>
      <c r="F114" s="23" t="s">
        <v>17</v>
      </c>
      <c r="G114" s="23" t="s">
        <v>269</v>
      </c>
      <c r="H114" s="24" t="s">
        <v>19</v>
      </c>
      <c r="I114" s="23"/>
      <c r="J114" s="15"/>
      <c r="K114" s="25">
        <v>1.5456700000000001</v>
      </c>
      <c r="L114" s="18">
        <v>14520</v>
      </c>
      <c r="M114" s="19">
        <v>22443.128400000001</v>
      </c>
      <c r="N114" s="20">
        <v>22443.128400000001</v>
      </c>
      <c r="O114" s="20">
        <v>3740.5214000000005</v>
      </c>
      <c r="P114" s="20"/>
      <c r="Q114" s="20">
        <v>26183.649800000003</v>
      </c>
      <c r="R114" s="51">
        <f t="shared" si="1"/>
        <v>224.43128400000001</v>
      </c>
    </row>
    <row r="115" spans="1:18" x14ac:dyDescent="0.3">
      <c r="A115" s="21">
        <v>99</v>
      </c>
      <c r="B115" s="22" t="s">
        <v>9</v>
      </c>
      <c r="C115" s="50" t="s">
        <v>435</v>
      </c>
      <c r="D115" s="23" t="s">
        <v>270</v>
      </c>
      <c r="E115" s="23" t="s">
        <v>271</v>
      </c>
      <c r="F115" s="23" t="s">
        <v>177</v>
      </c>
      <c r="G115" s="23" t="s">
        <v>272</v>
      </c>
      <c r="H115" s="24" t="s">
        <v>273</v>
      </c>
      <c r="I115" s="23"/>
      <c r="J115" s="15"/>
      <c r="K115" s="25">
        <v>0.05</v>
      </c>
      <c r="L115" s="18">
        <v>277170</v>
      </c>
      <c r="M115" s="19">
        <v>13858.5</v>
      </c>
      <c r="N115" s="20">
        <v>13858.5</v>
      </c>
      <c r="O115" s="20">
        <v>2309.75</v>
      </c>
      <c r="P115" s="20"/>
      <c r="Q115" s="20">
        <v>16168.25</v>
      </c>
      <c r="R115" s="51">
        <f t="shared" si="1"/>
        <v>138.58500000000001</v>
      </c>
    </row>
    <row r="116" spans="1:18" x14ac:dyDescent="0.3">
      <c r="A116" s="21">
        <v>100</v>
      </c>
      <c r="B116" s="22" t="s">
        <v>9</v>
      </c>
      <c r="C116" s="50" t="s">
        <v>436</v>
      </c>
      <c r="D116" s="23" t="s">
        <v>274</v>
      </c>
      <c r="E116" s="23" t="s">
        <v>275</v>
      </c>
      <c r="F116" s="23" t="s">
        <v>17</v>
      </c>
      <c r="G116" s="23" t="s">
        <v>225</v>
      </c>
      <c r="H116" s="24" t="s">
        <v>19</v>
      </c>
      <c r="I116" s="23"/>
      <c r="J116" s="15"/>
      <c r="K116" s="25">
        <v>0.10249999999999999</v>
      </c>
      <c r="L116" s="18">
        <v>704748</v>
      </c>
      <c r="M116" s="19">
        <v>72236.67</v>
      </c>
      <c r="N116" s="32">
        <v>1060923.4739999999</v>
      </c>
      <c r="O116" s="32">
        <v>176820.579</v>
      </c>
      <c r="P116" s="32"/>
      <c r="Q116" s="32">
        <v>1237744.0529999998</v>
      </c>
      <c r="R116" s="51">
        <f t="shared" si="1"/>
        <v>10609.23474</v>
      </c>
    </row>
    <row r="117" spans="1:18" x14ac:dyDescent="0.3">
      <c r="A117" s="21">
        <v>100</v>
      </c>
      <c r="B117" s="22" t="s">
        <v>99</v>
      </c>
      <c r="C117" s="50" t="s">
        <v>436</v>
      </c>
      <c r="D117" s="23" t="s">
        <v>274</v>
      </c>
      <c r="E117" s="23" t="s">
        <v>275</v>
      </c>
      <c r="F117" s="23" t="s">
        <v>17</v>
      </c>
      <c r="G117" s="23" t="s">
        <v>181</v>
      </c>
      <c r="H117" s="24" t="s">
        <v>19</v>
      </c>
      <c r="I117" s="23"/>
      <c r="J117" s="15"/>
      <c r="K117" s="25">
        <v>0.371</v>
      </c>
      <c r="L117" s="18">
        <v>2664924</v>
      </c>
      <c r="M117" s="19">
        <v>988686.804</v>
      </c>
      <c r="N117" s="33"/>
      <c r="O117" s="33"/>
      <c r="P117" s="33"/>
      <c r="Q117" s="33"/>
      <c r="R117" s="51"/>
    </row>
    <row r="118" spans="1:18" x14ac:dyDescent="0.3">
      <c r="A118" s="21">
        <v>101</v>
      </c>
      <c r="B118" s="22" t="s">
        <v>9</v>
      </c>
      <c r="C118" s="50" t="s">
        <v>437</v>
      </c>
      <c r="D118" s="23" t="s">
        <v>276</v>
      </c>
      <c r="E118" s="23" t="s">
        <v>277</v>
      </c>
      <c r="F118" s="23" t="s">
        <v>278</v>
      </c>
      <c r="G118" s="23" t="s">
        <v>100</v>
      </c>
      <c r="H118" s="24" t="s">
        <v>19</v>
      </c>
      <c r="I118" s="23"/>
      <c r="J118" s="15"/>
      <c r="K118" s="25">
        <v>0.371</v>
      </c>
      <c r="L118" s="18">
        <v>873444</v>
      </c>
      <c r="M118" s="19">
        <v>324047.72399999999</v>
      </c>
      <c r="N118" s="32">
        <v>1160624.4720000001</v>
      </c>
      <c r="O118" s="32">
        <v>193437.41200000001</v>
      </c>
      <c r="P118" s="32"/>
      <c r="Q118" s="32">
        <v>1354061.8840000001</v>
      </c>
      <c r="R118" s="51">
        <f t="shared" si="1"/>
        <v>11606.244720000001</v>
      </c>
    </row>
    <row r="119" spans="1:18" x14ac:dyDescent="0.3">
      <c r="A119" s="21">
        <v>101</v>
      </c>
      <c r="B119" s="22" t="s">
        <v>99</v>
      </c>
      <c r="C119" s="50" t="s">
        <v>437</v>
      </c>
      <c r="D119" s="23" t="s">
        <v>276</v>
      </c>
      <c r="E119" s="23" t="s">
        <v>277</v>
      </c>
      <c r="F119" s="23" t="s">
        <v>278</v>
      </c>
      <c r="G119" s="23" t="s">
        <v>98</v>
      </c>
      <c r="H119" s="24" t="s">
        <v>19</v>
      </c>
      <c r="I119" s="23"/>
      <c r="J119" s="15"/>
      <c r="K119" s="25">
        <v>0.63780000000000003</v>
      </c>
      <c r="L119" s="18">
        <v>1311660</v>
      </c>
      <c r="M119" s="19">
        <v>836576.74800000002</v>
      </c>
      <c r="N119" s="33"/>
      <c r="O119" s="33"/>
      <c r="P119" s="33"/>
      <c r="Q119" s="33"/>
      <c r="R119" s="51"/>
    </row>
    <row r="120" spans="1:18" x14ac:dyDescent="0.3">
      <c r="A120" s="21">
        <v>102</v>
      </c>
      <c r="B120" s="22" t="s">
        <v>9</v>
      </c>
      <c r="C120" s="50" t="s">
        <v>438</v>
      </c>
      <c r="D120" s="23" t="s">
        <v>276</v>
      </c>
      <c r="E120" s="23" t="s">
        <v>277</v>
      </c>
      <c r="F120" s="23" t="s">
        <v>17</v>
      </c>
      <c r="G120" s="23" t="s">
        <v>112</v>
      </c>
      <c r="H120" s="24" t="s">
        <v>19</v>
      </c>
      <c r="I120" s="23"/>
      <c r="J120" s="15"/>
      <c r="K120" s="25">
        <v>0.18859999999999999</v>
      </c>
      <c r="L120" s="18">
        <v>1727796</v>
      </c>
      <c r="M120" s="19">
        <v>325862.32559999998</v>
      </c>
      <c r="N120" s="32">
        <v>3202239.5663999999</v>
      </c>
      <c r="O120" s="32">
        <v>533706.59439999994</v>
      </c>
      <c r="P120" s="32"/>
      <c r="Q120" s="32">
        <v>3735946.1607999997</v>
      </c>
      <c r="R120" s="51">
        <f t="shared" si="1"/>
        <v>32022.395664</v>
      </c>
    </row>
    <row r="121" spans="1:18" x14ac:dyDescent="0.3">
      <c r="A121" s="21">
        <v>102</v>
      </c>
      <c r="B121" s="22" t="s">
        <v>99</v>
      </c>
      <c r="C121" s="50" t="s">
        <v>438</v>
      </c>
      <c r="D121" s="23" t="s">
        <v>276</v>
      </c>
      <c r="E121" s="23" t="s">
        <v>277</v>
      </c>
      <c r="F121" s="23" t="s">
        <v>17</v>
      </c>
      <c r="G121" s="23" t="s">
        <v>100</v>
      </c>
      <c r="H121" s="24" t="s">
        <v>19</v>
      </c>
      <c r="I121" s="23"/>
      <c r="J121" s="15"/>
      <c r="K121" s="25">
        <v>0.371</v>
      </c>
      <c r="L121" s="18">
        <v>2495304</v>
      </c>
      <c r="M121" s="19">
        <v>925757.78399999999</v>
      </c>
      <c r="N121" s="40"/>
      <c r="O121" s="40"/>
      <c r="P121" s="40"/>
      <c r="Q121" s="40"/>
      <c r="R121" s="51"/>
    </row>
    <row r="122" spans="1:18" x14ac:dyDescent="0.3">
      <c r="A122" s="21">
        <v>102</v>
      </c>
      <c r="B122" s="22" t="s">
        <v>199</v>
      </c>
      <c r="C122" s="50" t="s">
        <v>438</v>
      </c>
      <c r="D122" s="23" t="s">
        <v>276</v>
      </c>
      <c r="E122" s="23" t="s">
        <v>277</v>
      </c>
      <c r="F122" s="23" t="s">
        <v>17</v>
      </c>
      <c r="G122" s="23" t="s">
        <v>98</v>
      </c>
      <c r="H122" s="24" t="s">
        <v>19</v>
      </c>
      <c r="I122" s="23"/>
      <c r="J122" s="15"/>
      <c r="K122" s="25">
        <v>0.63780000000000003</v>
      </c>
      <c r="L122" s="18">
        <v>3058356</v>
      </c>
      <c r="M122" s="19">
        <v>1950619.4568</v>
      </c>
      <c r="N122" s="33"/>
      <c r="O122" s="33"/>
      <c r="P122" s="33"/>
      <c r="Q122" s="33"/>
      <c r="R122" s="51"/>
    </row>
    <row r="123" spans="1:18" x14ac:dyDescent="0.3">
      <c r="A123" s="21">
        <v>103</v>
      </c>
      <c r="B123" s="22" t="s">
        <v>9</v>
      </c>
      <c r="C123" s="50" t="s">
        <v>439</v>
      </c>
      <c r="D123" s="23" t="s">
        <v>279</v>
      </c>
      <c r="E123" s="23" t="s">
        <v>280</v>
      </c>
      <c r="F123" s="23" t="s">
        <v>17</v>
      </c>
      <c r="G123" s="23" t="s">
        <v>95</v>
      </c>
      <c r="H123" s="24" t="s">
        <v>19</v>
      </c>
      <c r="I123" s="23"/>
      <c r="J123" s="15"/>
      <c r="K123" s="25">
        <v>0.28000000000000003</v>
      </c>
      <c r="L123" s="18">
        <v>6845760</v>
      </c>
      <c r="M123" s="19">
        <v>1916812.8000000003</v>
      </c>
      <c r="N123" s="20">
        <v>1916812.8000000003</v>
      </c>
      <c r="O123" s="20">
        <v>319468.80000000005</v>
      </c>
      <c r="P123" s="20"/>
      <c r="Q123" s="20">
        <v>2236281.6000000006</v>
      </c>
      <c r="R123" s="51">
        <f t="shared" si="1"/>
        <v>19168.128000000004</v>
      </c>
    </row>
    <row r="124" spans="1:18" x14ac:dyDescent="0.3">
      <c r="A124" s="21">
        <v>104</v>
      </c>
      <c r="B124" s="22" t="s">
        <v>9</v>
      </c>
      <c r="C124" s="50" t="s">
        <v>440</v>
      </c>
      <c r="D124" s="23" t="s">
        <v>279</v>
      </c>
      <c r="E124" s="23" t="s">
        <v>280</v>
      </c>
      <c r="F124" s="23" t="s">
        <v>17</v>
      </c>
      <c r="G124" s="23" t="s">
        <v>281</v>
      </c>
      <c r="H124" s="24" t="s">
        <v>19</v>
      </c>
      <c r="I124" s="23"/>
      <c r="J124" s="15"/>
      <c r="K124" s="25">
        <v>0.42520000000000002</v>
      </c>
      <c r="L124" s="18">
        <v>1248840</v>
      </c>
      <c r="M124" s="19">
        <v>531006.76800000004</v>
      </c>
      <c r="N124" s="20">
        <v>531006.76800000004</v>
      </c>
      <c r="O124" s="20">
        <v>88501.128000000012</v>
      </c>
      <c r="P124" s="20"/>
      <c r="Q124" s="20">
        <v>619507.89600000007</v>
      </c>
      <c r="R124" s="51">
        <f t="shared" si="1"/>
        <v>5310.0676800000001</v>
      </c>
    </row>
    <row r="125" spans="1:18" x14ac:dyDescent="0.3">
      <c r="A125" s="21">
        <v>105</v>
      </c>
      <c r="B125" s="22" t="s">
        <v>9</v>
      </c>
      <c r="C125" s="50" t="s">
        <v>441</v>
      </c>
      <c r="D125" s="23" t="s">
        <v>279</v>
      </c>
      <c r="E125" s="23" t="s">
        <v>280</v>
      </c>
      <c r="F125" s="23" t="s">
        <v>17</v>
      </c>
      <c r="G125" s="23" t="s">
        <v>282</v>
      </c>
      <c r="H125" s="24" t="s">
        <v>19</v>
      </c>
      <c r="I125" s="23"/>
      <c r="J125" s="15"/>
      <c r="K125" s="25">
        <v>0.56699999999999995</v>
      </c>
      <c r="L125" s="18">
        <v>1573380</v>
      </c>
      <c r="M125" s="19">
        <v>892106.46</v>
      </c>
      <c r="N125" s="32">
        <v>2995667.19</v>
      </c>
      <c r="O125" s="32">
        <v>499277.86499999999</v>
      </c>
      <c r="P125" s="32"/>
      <c r="Q125" s="32">
        <v>3494945.0549999997</v>
      </c>
      <c r="R125" s="51">
        <f t="shared" si="1"/>
        <v>29956.671900000001</v>
      </c>
    </row>
    <row r="126" spans="1:18" x14ac:dyDescent="0.3">
      <c r="A126" s="21">
        <v>105</v>
      </c>
      <c r="B126" s="22" t="s">
        <v>99</v>
      </c>
      <c r="C126" s="50" t="s">
        <v>441</v>
      </c>
      <c r="D126" s="23" t="s">
        <v>279</v>
      </c>
      <c r="E126" s="23" t="s">
        <v>280</v>
      </c>
      <c r="F126" s="23" t="s">
        <v>17</v>
      </c>
      <c r="G126" s="23" t="s">
        <v>283</v>
      </c>
      <c r="H126" s="24" t="s">
        <v>19</v>
      </c>
      <c r="I126" s="23"/>
      <c r="J126" s="15"/>
      <c r="K126" s="25">
        <v>0.63849999999999996</v>
      </c>
      <c r="L126" s="18">
        <v>2296980</v>
      </c>
      <c r="M126" s="19">
        <v>1466621.73</v>
      </c>
      <c r="N126" s="40"/>
      <c r="O126" s="40"/>
      <c r="P126" s="40"/>
      <c r="Q126" s="40"/>
      <c r="R126" s="51"/>
    </row>
    <row r="127" spans="1:18" x14ac:dyDescent="0.3">
      <c r="A127" s="21">
        <v>105</v>
      </c>
      <c r="B127" s="22" t="s">
        <v>199</v>
      </c>
      <c r="C127" s="50" t="s">
        <v>441</v>
      </c>
      <c r="D127" s="23" t="s">
        <v>279</v>
      </c>
      <c r="E127" s="23" t="s">
        <v>280</v>
      </c>
      <c r="F127" s="23" t="s">
        <v>17</v>
      </c>
      <c r="G127" s="23" t="s">
        <v>284</v>
      </c>
      <c r="H127" s="24" t="s">
        <v>19</v>
      </c>
      <c r="I127" s="23"/>
      <c r="J127" s="15"/>
      <c r="K127" s="25">
        <v>0.85</v>
      </c>
      <c r="L127" s="18">
        <v>749340</v>
      </c>
      <c r="M127" s="19">
        <v>636939</v>
      </c>
      <c r="N127" s="40"/>
      <c r="O127" s="33"/>
      <c r="P127" s="33"/>
      <c r="Q127" s="33"/>
      <c r="R127" s="51"/>
    </row>
    <row r="128" spans="1:18" x14ac:dyDescent="0.3">
      <c r="A128" s="21">
        <v>106</v>
      </c>
      <c r="B128" s="22" t="s">
        <v>9</v>
      </c>
      <c r="C128" s="50" t="s">
        <v>442</v>
      </c>
      <c r="D128" s="23" t="s">
        <v>279</v>
      </c>
      <c r="E128" s="23" t="s">
        <v>280</v>
      </c>
      <c r="F128" s="23" t="s">
        <v>17</v>
      </c>
      <c r="G128" s="23" t="s">
        <v>225</v>
      </c>
      <c r="H128" s="24" t="s">
        <v>19</v>
      </c>
      <c r="I128" s="23"/>
      <c r="J128" s="15"/>
      <c r="K128" s="25">
        <v>0.16500000000000001</v>
      </c>
      <c r="L128" s="18">
        <v>25289553</v>
      </c>
      <c r="M128" s="19">
        <v>4172776.2450000001</v>
      </c>
      <c r="N128" s="32">
        <v>4572279.0449999999</v>
      </c>
      <c r="O128" s="32">
        <v>762046.50750000007</v>
      </c>
      <c r="P128" s="32"/>
      <c r="Q128" s="32">
        <v>5334325.5525000002</v>
      </c>
      <c r="R128" s="51">
        <f t="shared" si="1"/>
        <v>45722.79045</v>
      </c>
    </row>
    <row r="129" spans="1:64" x14ac:dyDescent="0.3">
      <c r="A129" s="21">
        <v>106</v>
      </c>
      <c r="B129" s="22" t="s">
        <v>99</v>
      </c>
      <c r="C129" s="50" t="s">
        <v>442</v>
      </c>
      <c r="D129" s="23" t="s">
        <v>279</v>
      </c>
      <c r="E129" s="23" t="s">
        <v>280</v>
      </c>
      <c r="F129" s="23" t="s">
        <v>17</v>
      </c>
      <c r="G129" s="23" t="s">
        <v>181</v>
      </c>
      <c r="H129" s="24" t="s">
        <v>19</v>
      </c>
      <c r="I129" s="23"/>
      <c r="J129" s="15"/>
      <c r="K129" s="25">
        <v>0.35499999999999998</v>
      </c>
      <c r="L129" s="18">
        <v>1125360</v>
      </c>
      <c r="M129" s="19">
        <v>399502.8</v>
      </c>
      <c r="N129" s="33"/>
      <c r="O129" s="33"/>
      <c r="P129" s="33"/>
      <c r="Q129" s="33"/>
      <c r="R129" s="51"/>
    </row>
    <row r="130" spans="1:64" x14ac:dyDescent="0.3">
      <c r="A130" s="21">
        <v>107</v>
      </c>
      <c r="B130" s="22" t="s">
        <v>9</v>
      </c>
      <c r="C130" s="50" t="s">
        <v>443</v>
      </c>
      <c r="D130" s="23" t="s">
        <v>279</v>
      </c>
      <c r="E130" s="23" t="s">
        <v>280</v>
      </c>
      <c r="F130" s="23" t="s">
        <v>17</v>
      </c>
      <c r="G130" s="23" t="s">
        <v>34</v>
      </c>
      <c r="H130" s="24" t="s">
        <v>19</v>
      </c>
      <c r="I130" s="23"/>
      <c r="J130" s="15"/>
      <c r="K130" s="25">
        <v>0.44</v>
      </c>
      <c r="L130" s="18">
        <v>1112640</v>
      </c>
      <c r="M130" s="19">
        <v>489561.59999999998</v>
      </c>
      <c r="N130" s="32">
        <v>875911.98</v>
      </c>
      <c r="O130" s="32">
        <v>145985.32999999999</v>
      </c>
      <c r="P130" s="32"/>
      <c r="Q130" s="32">
        <v>1021897.3099999999</v>
      </c>
      <c r="R130" s="51">
        <f t="shared" si="1"/>
        <v>8759.1198000000004</v>
      </c>
    </row>
    <row r="131" spans="1:64" s="3" customFormat="1" x14ac:dyDescent="0.3">
      <c r="A131" s="21">
        <v>107</v>
      </c>
      <c r="B131" s="22" t="s">
        <v>99</v>
      </c>
      <c r="C131" s="50" t="s">
        <v>443</v>
      </c>
      <c r="D131" s="23" t="s">
        <v>279</v>
      </c>
      <c r="E131" s="23" t="s">
        <v>280</v>
      </c>
      <c r="F131" s="23" t="s">
        <v>17</v>
      </c>
      <c r="G131" s="23" t="s">
        <v>285</v>
      </c>
      <c r="H131" s="24" t="s">
        <v>19</v>
      </c>
      <c r="I131" s="23"/>
      <c r="J131" s="15"/>
      <c r="K131" s="25">
        <v>0.53300000000000003</v>
      </c>
      <c r="L131" s="18">
        <v>724860</v>
      </c>
      <c r="M131" s="19">
        <v>386350.38</v>
      </c>
      <c r="N131" s="33"/>
      <c r="O131" s="33"/>
      <c r="P131" s="33"/>
      <c r="Q131" s="33"/>
      <c r="R131" s="51"/>
      <c r="S131" s="46"/>
      <c r="T131" s="46"/>
      <c r="U131" s="46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5"/>
      <c r="BI131" s="45"/>
      <c r="BJ131" s="45"/>
      <c r="BK131" s="45"/>
      <c r="BL131" s="45"/>
    </row>
    <row r="132" spans="1:64" x14ac:dyDescent="0.3">
      <c r="A132" s="21">
        <v>108</v>
      </c>
      <c r="B132" s="22" t="s">
        <v>9</v>
      </c>
      <c r="C132" s="50" t="s">
        <v>444</v>
      </c>
      <c r="D132" s="23" t="s">
        <v>286</v>
      </c>
      <c r="E132" s="23" t="s">
        <v>287</v>
      </c>
      <c r="F132" s="23" t="s">
        <v>20</v>
      </c>
      <c r="G132" s="23" t="s">
        <v>225</v>
      </c>
      <c r="H132" s="24" t="s">
        <v>22</v>
      </c>
      <c r="I132" s="23"/>
      <c r="J132" s="15"/>
      <c r="K132" s="25">
        <v>0.36</v>
      </c>
      <c r="L132" s="18">
        <v>289566</v>
      </c>
      <c r="M132" s="19">
        <v>104243.76</v>
      </c>
      <c r="N132" s="20">
        <v>104243.76</v>
      </c>
      <c r="O132" s="20">
        <v>17373.96</v>
      </c>
      <c r="P132" s="20"/>
      <c r="Q132" s="20">
        <v>121617.72</v>
      </c>
      <c r="R132" s="51">
        <f t="shared" ref="R132:R165" si="3">1%*N132</f>
        <v>1042.4376</v>
      </c>
    </row>
    <row r="133" spans="1:64" s="3" customFormat="1" x14ac:dyDescent="0.3">
      <c r="A133" s="27">
        <v>109</v>
      </c>
      <c r="B133" s="9" t="s">
        <v>9</v>
      </c>
      <c r="C133" s="50" t="s">
        <v>445</v>
      </c>
      <c r="D133" s="23" t="s">
        <v>286</v>
      </c>
      <c r="E133" s="23" t="s">
        <v>287</v>
      </c>
      <c r="F133" s="23" t="s">
        <v>17</v>
      </c>
      <c r="G133" s="23" t="s">
        <v>181</v>
      </c>
      <c r="H133" s="24" t="s">
        <v>19</v>
      </c>
      <c r="I133" s="23"/>
      <c r="J133" s="15"/>
      <c r="K133" s="34">
        <v>0.57899999999999996</v>
      </c>
      <c r="L133" s="18">
        <v>24330</v>
      </c>
      <c r="M133" s="19">
        <v>14087.07</v>
      </c>
      <c r="N133" s="20">
        <v>14087.07</v>
      </c>
      <c r="O133" s="20">
        <v>2347.8450000000003</v>
      </c>
      <c r="P133" s="20"/>
      <c r="Q133" s="20">
        <v>16434.915000000001</v>
      </c>
      <c r="R133" s="51">
        <f t="shared" si="3"/>
        <v>140.8707</v>
      </c>
      <c r="S133" s="46"/>
      <c r="T133" s="46"/>
      <c r="U133" s="46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  <c r="BH133" s="45"/>
      <c r="BI133" s="45"/>
      <c r="BJ133" s="45"/>
      <c r="BK133" s="45"/>
      <c r="BL133" s="45"/>
    </row>
    <row r="134" spans="1:64" x14ac:dyDescent="0.3">
      <c r="A134" s="27">
        <v>110</v>
      </c>
      <c r="B134" s="9" t="s">
        <v>9</v>
      </c>
      <c r="C134" s="50" t="s">
        <v>446</v>
      </c>
      <c r="D134" s="23" t="s">
        <v>286</v>
      </c>
      <c r="E134" s="23" t="s">
        <v>287</v>
      </c>
      <c r="F134" s="23" t="s">
        <v>17</v>
      </c>
      <c r="G134" s="23" t="s">
        <v>184</v>
      </c>
      <c r="H134" s="24" t="s">
        <v>19</v>
      </c>
      <c r="I134" s="23"/>
      <c r="J134" s="15"/>
      <c r="K134" s="34">
        <v>0.32300000000000001</v>
      </c>
      <c r="L134" s="18">
        <v>49260</v>
      </c>
      <c r="M134" s="19">
        <v>15910.98</v>
      </c>
      <c r="N134" s="20">
        <v>15910.98</v>
      </c>
      <c r="O134" s="20">
        <v>2651.83</v>
      </c>
      <c r="P134" s="20"/>
      <c r="Q134" s="20">
        <v>18562.809999999998</v>
      </c>
      <c r="R134" s="51">
        <f t="shared" si="3"/>
        <v>159.10980000000001</v>
      </c>
    </row>
    <row r="135" spans="1:64" x14ac:dyDescent="0.3">
      <c r="A135" s="21">
        <v>111</v>
      </c>
      <c r="B135" s="22" t="s">
        <v>9</v>
      </c>
      <c r="C135" s="50" t="s">
        <v>447</v>
      </c>
      <c r="D135" s="23" t="s">
        <v>288</v>
      </c>
      <c r="E135" s="23" t="s">
        <v>289</v>
      </c>
      <c r="F135" s="23" t="s">
        <v>177</v>
      </c>
      <c r="G135" s="23" t="s">
        <v>290</v>
      </c>
      <c r="H135" s="24" t="s">
        <v>65</v>
      </c>
      <c r="I135" s="23"/>
      <c r="J135" s="15"/>
      <c r="K135" s="17">
        <v>12</v>
      </c>
      <c r="L135" s="18">
        <v>28740</v>
      </c>
      <c r="M135" s="19">
        <v>344880</v>
      </c>
      <c r="N135" s="20">
        <v>344880</v>
      </c>
      <c r="O135" s="20">
        <v>57480</v>
      </c>
      <c r="P135" s="20"/>
      <c r="Q135" s="20">
        <v>402360</v>
      </c>
      <c r="R135" s="51">
        <f t="shared" si="3"/>
        <v>3448.8</v>
      </c>
    </row>
    <row r="136" spans="1:64" x14ac:dyDescent="0.3">
      <c r="A136" s="21">
        <v>112</v>
      </c>
      <c r="B136" s="22" t="s">
        <v>9</v>
      </c>
      <c r="C136" s="50" t="s">
        <v>448</v>
      </c>
      <c r="D136" s="23" t="s">
        <v>288</v>
      </c>
      <c r="E136" s="23" t="s">
        <v>289</v>
      </c>
      <c r="F136" s="23" t="s">
        <v>17</v>
      </c>
      <c r="G136" s="23" t="s">
        <v>27</v>
      </c>
      <c r="H136" s="24" t="s">
        <v>19</v>
      </c>
      <c r="I136" s="23"/>
      <c r="J136" s="15"/>
      <c r="K136" s="25">
        <v>0.13</v>
      </c>
      <c r="L136" s="18">
        <v>1456380</v>
      </c>
      <c r="M136" s="19">
        <v>189329.4</v>
      </c>
      <c r="N136" s="32">
        <v>987270.84000000008</v>
      </c>
      <c r="O136" s="32">
        <v>164545.14000000001</v>
      </c>
      <c r="P136" s="32"/>
      <c r="Q136" s="32">
        <v>1151815.98</v>
      </c>
      <c r="R136" s="51">
        <f t="shared" si="3"/>
        <v>9872.7084000000013</v>
      </c>
    </row>
    <row r="137" spans="1:64" x14ac:dyDescent="0.3">
      <c r="A137" s="21">
        <v>112</v>
      </c>
      <c r="B137" s="22" t="s">
        <v>99</v>
      </c>
      <c r="C137" s="50" t="s">
        <v>448</v>
      </c>
      <c r="D137" s="23" t="s">
        <v>288</v>
      </c>
      <c r="E137" s="23" t="s">
        <v>289</v>
      </c>
      <c r="F137" s="23" t="s">
        <v>17</v>
      </c>
      <c r="G137" s="23" t="s">
        <v>28</v>
      </c>
      <c r="H137" s="24" t="s">
        <v>19</v>
      </c>
      <c r="I137" s="23"/>
      <c r="J137" s="15"/>
      <c r="K137" s="25">
        <v>0.24</v>
      </c>
      <c r="L137" s="18">
        <v>1440000</v>
      </c>
      <c r="M137" s="19">
        <v>345600</v>
      </c>
      <c r="N137" s="40"/>
      <c r="O137" s="40"/>
      <c r="P137" s="40"/>
      <c r="Q137" s="40"/>
      <c r="R137" s="51"/>
    </row>
    <row r="138" spans="1:64" x14ac:dyDescent="0.3">
      <c r="A138" s="21">
        <v>112</v>
      </c>
      <c r="B138" s="22" t="s">
        <v>199</v>
      </c>
      <c r="C138" s="50" t="s">
        <v>448</v>
      </c>
      <c r="D138" s="23" t="s">
        <v>288</v>
      </c>
      <c r="E138" s="23" t="s">
        <v>289</v>
      </c>
      <c r="F138" s="23" t="s">
        <v>17</v>
      </c>
      <c r="G138" s="23" t="s">
        <v>291</v>
      </c>
      <c r="H138" s="24" t="s">
        <v>19</v>
      </c>
      <c r="I138" s="23"/>
      <c r="J138" s="15"/>
      <c r="K138" s="25">
        <v>0.33800000000000002</v>
      </c>
      <c r="L138" s="18">
        <v>701100</v>
      </c>
      <c r="M138" s="19">
        <v>236971.80000000002</v>
      </c>
      <c r="N138" s="40"/>
      <c r="O138" s="40"/>
      <c r="P138" s="40"/>
      <c r="Q138" s="40"/>
      <c r="R138" s="51"/>
    </row>
    <row r="139" spans="1:64" x14ac:dyDescent="0.3">
      <c r="A139" s="29">
        <v>112</v>
      </c>
      <c r="B139" s="22" t="s">
        <v>200</v>
      </c>
      <c r="C139" s="50" t="s">
        <v>448</v>
      </c>
      <c r="D139" s="23" t="s">
        <v>288</v>
      </c>
      <c r="E139" s="23" t="s">
        <v>289</v>
      </c>
      <c r="F139" s="23" t="s">
        <v>17</v>
      </c>
      <c r="G139" s="23" t="s">
        <v>21</v>
      </c>
      <c r="H139" s="24" t="s">
        <v>19</v>
      </c>
      <c r="I139" s="23"/>
      <c r="J139" s="15"/>
      <c r="K139" s="31">
        <v>0.56200000000000006</v>
      </c>
      <c r="L139" s="18">
        <v>383220</v>
      </c>
      <c r="M139" s="19">
        <v>215369.64</v>
      </c>
      <c r="N139" s="33"/>
      <c r="O139" s="33"/>
      <c r="P139" s="33"/>
      <c r="Q139" s="33"/>
      <c r="R139" s="51"/>
      <c r="S139" s="45"/>
      <c r="T139" s="45"/>
      <c r="U139" s="45"/>
    </row>
    <row r="140" spans="1:64" x14ac:dyDescent="0.3">
      <c r="A140" s="21">
        <v>113</v>
      </c>
      <c r="B140" s="22" t="s">
        <v>9</v>
      </c>
      <c r="C140" s="50" t="s">
        <v>449</v>
      </c>
      <c r="D140" s="23" t="s">
        <v>292</v>
      </c>
      <c r="E140" s="23" t="s">
        <v>293</v>
      </c>
      <c r="F140" s="23" t="s">
        <v>17</v>
      </c>
      <c r="G140" s="23" t="s">
        <v>100</v>
      </c>
      <c r="H140" s="24" t="s">
        <v>19</v>
      </c>
      <c r="I140" s="23"/>
      <c r="J140" s="15"/>
      <c r="K140" s="25">
        <v>0.47389999999999999</v>
      </c>
      <c r="L140" s="18">
        <v>1004844</v>
      </c>
      <c r="M140" s="19">
        <v>476195.57159999997</v>
      </c>
      <c r="N140" s="32">
        <v>1931555.7407999998</v>
      </c>
      <c r="O140" s="32">
        <v>321925.95679999999</v>
      </c>
      <c r="P140" s="32"/>
      <c r="Q140" s="32">
        <v>2253481.6975999996</v>
      </c>
      <c r="R140" s="51">
        <f t="shared" si="3"/>
        <v>19315.557407999997</v>
      </c>
    </row>
    <row r="141" spans="1:64" s="2" customFormat="1" x14ac:dyDescent="0.3">
      <c r="A141" s="27">
        <v>113</v>
      </c>
      <c r="B141" s="9" t="s">
        <v>99</v>
      </c>
      <c r="C141" s="50" t="s">
        <v>449</v>
      </c>
      <c r="D141" s="15" t="s">
        <v>292</v>
      </c>
      <c r="E141" s="15" t="s">
        <v>293</v>
      </c>
      <c r="F141" s="15" t="s">
        <v>17</v>
      </c>
      <c r="G141" s="15" t="s">
        <v>98</v>
      </c>
      <c r="H141" s="16" t="s">
        <v>19</v>
      </c>
      <c r="I141" s="15"/>
      <c r="J141" s="15"/>
      <c r="K141" s="34">
        <v>0.47389999999999999</v>
      </c>
      <c r="L141" s="18">
        <v>1493724</v>
      </c>
      <c r="M141" s="19">
        <v>707875.80359999998</v>
      </c>
      <c r="N141" s="40"/>
      <c r="O141" s="40"/>
      <c r="P141" s="40"/>
      <c r="Q141" s="40"/>
      <c r="R141" s="51"/>
      <c r="S141" s="45"/>
      <c r="T141" s="45"/>
      <c r="U141" s="45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  <c r="AZ141" s="46"/>
      <c r="BA141" s="46"/>
      <c r="BB141" s="46"/>
      <c r="BC141" s="46"/>
      <c r="BD141" s="46"/>
      <c r="BE141" s="46"/>
      <c r="BF141" s="46"/>
      <c r="BG141" s="46"/>
      <c r="BH141" s="46"/>
      <c r="BI141" s="46"/>
      <c r="BJ141" s="46"/>
      <c r="BK141" s="46"/>
      <c r="BL141" s="46"/>
    </row>
    <row r="142" spans="1:64" s="2" customFormat="1" x14ac:dyDescent="0.3">
      <c r="A142" s="27">
        <v>113</v>
      </c>
      <c r="B142" s="9" t="s">
        <v>199</v>
      </c>
      <c r="C142" s="50" t="s">
        <v>449</v>
      </c>
      <c r="D142" s="15" t="s">
        <v>292</v>
      </c>
      <c r="E142" s="15" t="s">
        <v>293</v>
      </c>
      <c r="F142" s="15" t="s">
        <v>17</v>
      </c>
      <c r="G142" s="15" t="s">
        <v>294</v>
      </c>
      <c r="H142" s="16" t="s">
        <v>19</v>
      </c>
      <c r="I142" s="15"/>
      <c r="J142" s="15"/>
      <c r="K142" s="34">
        <v>0.47389999999999999</v>
      </c>
      <c r="L142" s="18">
        <v>1577304</v>
      </c>
      <c r="M142" s="19">
        <v>747484.36560000002</v>
      </c>
      <c r="N142" s="33"/>
      <c r="O142" s="33"/>
      <c r="P142" s="33"/>
      <c r="Q142" s="33"/>
      <c r="R142" s="51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6"/>
      <c r="BA142" s="46"/>
      <c r="BB142" s="46"/>
      <c r="BC142" s="46"/>
      <c r="BD142" s="46"/>
      <c r="BE142" s="46"/>
      <c r="BF142" s="46"/>
      <c r="BG142" s="46"/>
      <c r="BH142" s="46"/>
      <c r="BI142" s="46"/>
      <c r="BJ142" s="46"/>
      <c r="BK142" s="46"/>
      <c r="BL142" s="46"/>
    </row>
    <row r="143" spans="1:64" s="2" customFormat="1" x14ac:dyDescent="0.3">
      <c r="A143" s="27">
        <v>114</v>
      </c>
      <c r="B143" s="9" t="s">
        <v>9</v>
      </c>
      <c r="C143" s="50" t="s">
        <v>450</v>
      </c>
      <c r="D143" s="15" t="s">
        <v>292</v>
      </c>
      <c r="E143" s="15" t="s">
        <v>293</v>
      </c>
      <c r="F143" s="15" t="s">
        <v>278</v>
      </c>
      <c r="G143" s="15" t="s">
        <v>98</v>
      </c>
      <c r="H143" s="16" t="s">
        <v>19</v>
      </c>
      <c r="I143" s="15"/>
      <c r="J143" s="15"/>
      <c r="K143" s="34">
        <v>0.71799999999999997</v>
      </c>
      <c r="L143" s="18">
        <v>184620</v>
      </c>
      <c r="M143" s="19">
        <v>132557.16</v>
      </c>
      <c r="N143" s="32">
        <v>282604.79999999999</v>
      </c>
      <c r="O143" s="32">
        <v>47100.800000000003</v>
      </c>
      <c r="P143" s="32"/>
      <c r="Q143" s="32">
        <v>329705.59999999998</v>
      </c>
      <c r="R143" s="51">
        <f t="shared" si="3"/>
        <v>2826.0479999999998</v>
      </c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  <c r="AZ143" s="46"/>
      <c r="BA143" s="46"/>
      <c r="BB143" s="46"/>
      <c r="BC143" s="46"/>
      <c r="BD143" s="46"/>
      <c r="BE143" s="46"/>
      <c r="BF143" s="46"/>
      <c r="BG143" s="46"/>
      <c r="BH143" s="46"/>
      <c r="BI143" s="46"/>
      <c r="BJ143" s="46"/>
      <c r="BK143" s="46"/>
      <c r="BL143" s="46"/>
    </row>
    <row r="144" spans="1:64" s="2" customFormat="1" x14ac:dyDescent="0.3">
      <c r="A144" s="27">
        <v>114</v>
      </c>
      <c r="B144" s="9" t="s">
        <v>99</v>
      </c>
      <c r="C144" s="50" t="s">
        <v>450</v>
      </c>
      <c r="D144" s="15" t="s">
        <v>292</v>
      </c>
      <c r="E144" s="15" t="s">
        <v>293</v>
      </c>
      <c r="F144" s="15" t="s">
        <v>278</v>
      </c>
      <c r="G144" s="15" t="s">
        <v>294</v>
      </c>
      <c r="H144" s="16" t="s">
        <v>19</v>
      </c>
      <c r="I144" s="15"/>
      <c r="J144" s="15"/>
      <c r="K144" s="34">
        <v>0.71799999999999997</v>
      </c>
      <c r="L144" s="18">
        <v>208980</v>
      </c>
      <c r="M144" s="19">
        <v>150047.63999999998</v>
      </c>
      <c r="N144" s="33"/>
      <c r="O144" s="33"/>
      <c r="P144" s="33"/>
      <c r="Q144" s="33"/>
      <c r="R144" s="51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  <c r="AZ144" s="46"/>
      <c r="BA144" s="46"/>
      <c r="BB144" s="46"/>
      <c r="BC144" s="46"/>
      <c r="BD144" s="46"/>
      <c r="BE144" s="46"/>
      <c r="BF144" s="46"/>
      <c r="BG144" s="46"/>
      <c r="BH144" s="46"/>
      <c r="BI144" s="46"/>
      <c r="BJ144" s="46"/>
      <c r="BK144" s="46"/>
      <c r="BL144" s="46"/>
    </row>
    <row r="145" spans="1:64" s="1" customFormat="1" x14ac:dyDescent="0.3">
      <c r="A145" s="27">
        <v>115</v>
      </c>
      <c r="B145" s="9" t="s">
        <v>9</v>
      </c>
      <c r="C145" s="50" t="s">
        <v>451</v>
      </c>
      <c r="D145" s="15" t="s">
        <v>295</v>
      </c>
      <c r="E145" s="15" t="s">
        <v>296</v>
      </c>
      <c r="F145" s="15" t="s">
        <v>177</v>
      </c>
      <c r="G145" s="15" t="s">
        <v>297</v>
      </c>
      <c r="H145" s="16" t="s">
        <v>65</v>
      </c>
      <c r="I145" s="15"/>
      <c r="J145" s="15"/>
      <c r="K145" s="34">
        <v>1.31</v>
      </c>
      <c r="L145" s="18">
        <v>3675</v>
      </c>
      <c r="M145" s="19">
        <v>4814.25</v>
      </c>
      <c r="N145" s="20">
        <v>4814.25</v>
      </c>
      <c r="O145" s="20">
        <v>802.375</v>
      </c>
      <c r="P145" s="20"/>
      <c r="Q145" s="20">
        <v>5616.625</v>
      </c>
      <c r="R145" s="52">
        <f t="shared" si="3"/>
        <v>48.142499999999998</v>
      </c>
      <c r="S145" s="46"/>
      <c r="T145" s="46"/>
      <c r="U145" s="46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  <c r="BB145" s="45"/>
      <c r="BC145" s="45"/>
      <c r="BD145" s="45"/>
      <c r="BE145" s="45"/>
      <c r="BF145" s="45"/>
      <c r="BG145" s="45"/>
      <c r="BH145" s="45"/>
      <c r="BI145" s="45"/>
      <c r="BJ145" s="45"/>
      <c r="BK145" s="45"/>
      <c r="BL145" s="45"/>
    </row>
    <row r="146" spans="1:64" s="2" customFormat="1" x14ac:dyDescent="0.3">
      <c r="A146" s="27">
        <v>116</v>
      </c>
      <c r="B146" s="9" t="s">
        <v>9</v>
      </c>
      <c r="C146" s="50" t="s">
        <v>452</v>
      </c>
      <c r="D146" s="15" t="s">
        <v>298</v>
      </c>
      <c r="E146" s="15" t="s">
        <v>299</v>
      </c>
      <c r="F146" s="15" t="s">
        <v>17</v>
      </c>
      <c r="G146" s="15" t="s">
        <v>116</v>
      </c>
      <c r="H146" s="16" t="s">
        <v>19</v>
      </c>
      <c r="I146" s="15"/>
      <c r="J146" s="15"/>
      <c r="K146" s="34">
        <v>0.11899999999999999</v>
      </c>
      <c r="L146" s="18">
        <v>83724</v>
      </c>
      <c r="M146" s="19">
        <v>9963.155999999999</v>
      </c>
      <c r="N146" s="20">
        <v>9963.155999999999</v>
      </c>
      <c r="O146" s="20">
        <v>1660.5259999999998</v>
      </c>
      <c r="P146" s="20"/>
      <c r="Q146" s="20">
        <v>11623.681999999999</v>
      </c>
      <c r="R146" s="52">
        <f t="shared" si="3"/>
        <v>99.631559999999993</v>
      </c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  <c r="BA146" s="46"/>
      <c r="BB146" s="46"/>
      <c r="BC146" s="46"/>
      <c r="BD146" s="46"/>
      <c r="BE146" s="46"/>
      <c r="BF146" s="46"/>
      <c r="BG146" s="46"/>
      <c r="BH146" s="46"/>
      <c r="BI146" s="46"/>
      <c r="BJ146" s="46"/>
      <c r="BK146" s="46"/>
      <c r="BL146" s="46"/>
    </row>
    <row r="147" spans="1:64" s="2" customFormat="1" x14ac:dyDescent="0.3">
      <c r="A147" s="27">
        <v>117</v>
      </c>
      <c r="B147" s="9" t="s">
        <v>9</v>
      </c>
      <c r="C147" s="50" t="s">
        <v>453</v>
      </c>
      <c r="D147" s="15" t="s">
        <v>298</v>
      </c>
      <c r="E147" s="15" t="s">
        <v>299</v>
      </c>
      <c r="F147" s="15" t="s">
        <v>17</v>
      </c>
      <c r="G147" s="15" t="s">
        <v>117</v>
      </c>
      <c r="H147" s="16" t="s">
        <v>19</v>
      </c>
      <c r="I147" s="15"/>
      <c r="J147" s="15"/>
      <c r="K147" s="34">
        <v>0.23899999999999999</v>
      </c>
      <c r="L147" s="18">
        <v>31224</v>
      </c>
      <c r="M147" s="19">
        <v>7462.5360000000001</v>
      </c>
      <c r="N147" s="20">
        <v>7462.5360000000001</v>
      </c>
      <c r="O147" s="20">
        <v>1243.7559999999999</v>
      </c>
      <c r="P147" s="20"/>
      <c r="Q147" s="20">
        <v>8706.2919999999995</v>
      </c>
      <c r="R147" s="52">
        <f t="shared" si="3"/>
        <v>74.625360000000001</v>
      </c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  <c r="BA147" s="46"/>
      <c r="BB147" s="46"/>
      <c r="BC147" s="46"/>
      <c r="BD147" s="46"/>
      <c r="BE147" s="46"/>
      <c r="BF147" s="46"/>
      <c r="BG147" s="46"/>
      <c r="BH147" s="46"/>
      <c r="BI147" s="46"/>
      <c r="BJ147" s="46"/>
      <c r="BK147" s="46"/>
      <c r="BL147" s="46"/>
    </row>
    <row r="148" spans="1:64" s="2" customFormat="1" x14ac:dyDescent="0.3">
      <c r="A148" s="27">
        <v>118</v>
      </c>
      <c r="B148" s="9" t="s">
        <v>9</v>
      </c>
      <c r="C148" s="50" t="s">
        <v>454</v>
      </c>
      <c r="D148" s="15" t="s">
        <v>300</v>
      </c>
      <c r="E148" s="15" t="s">
        <v>301</v>
      </c>
      <c r="F148" s="15" t="s">
        <v>17</v>
      </c>
      <c r="G148" s="15" t="s">
        <v>281</v>
      </c>
      <c r="H148" s="16" t="s">
        <v>19</v>
      </c>
      <c r="I148" s="15" t="s">
        <v>302</v>
      </c>
      <c r="J148" s="15"/>
      <c r="K148" s="34">
        <v>0.42099999999999999</v>
      </c>
      <c r="L148" s="18">
        <v>13470</v>
      </c>
      <c r="M148" s="19">
        <v>5670.87</v>
      </c>
      <c r="N148" s="20">
        <v>5670.87</v>
      </c>
      <c r="O148" s="20">
        <v>945.14499999999998</v>
      </c>
      <c r="P148" s="20"/>
      <c r="Q148" s="20">
        <v>6616.0149999999994</v>
      </c>
      <c r="R148" s="52">
        <f t="shared" si="3"/>
        <v>56.7087</v>
      </c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  <c r="BA148" s="46"/>
      <c r="BB148" s="46"/>
      <c r="BC148" s="46"/>
      <c r="BD148" s="46"/>
      <c r="BE148" s="46"/>
      <c r="BF148" s="46"/>
      <c r="BG148" s="46"/>
      <c r="BH148" s="46"/>
      <c r="BI148" s="46"/>
      <c r="BJ148" s="46"/>
      <c r="BK148" s="46"/>
      <c r="BL148" s="46"/>
    </row>
    <row r="149" spans="1:64" s="2" customFormat="1" x14ac:dyDescent="0.3">
      <c r="A149" s="27">
        <v>119</v>
      </c>
      <c r="B149" s="9" t="s">
        <v>9</v>
      </c>
      <c r="C149" s="50" t="s">
        <v>455</v>
      </c>
      <c r="D149" s="15" t="s">
        <v>303</v>
      </c>
      <c r="E149" s="15" t="s">
        <v>304</v>
      </c>
      <c r="F149" s="15" t="s">
        <v>17</v>
      </c>
      <c r="G149" s="15" t="s">
        <v>62</v>
      </c>
      <c r="H149" s="16" t="s">
        <v>19</v>
      </c>
      <c r="I149" s="15"/>
      <c r="J149" s="15"/>
      <c r="K149" s="34">
        <v>0.42299999999999999</v>
      </c>
      <c r="L149" s="18">
        <v>371160</v>
      </c>
      <c r="M149" s="19">
        <v>157000.68</v>
      </c>
      <c r="N149" s="20">
        <v>157000.68</v>
      </c>
      <c r="O149" s="20">
        <v>26166.78</v>
      </c>
      <c r="P149" s="20"/>
      <c r="Q149" s="20">
        <v>183167.46</v>
      </c>
      <c r="R149" s="51">
        <f t="shared" si="3"/>
        <v>1570.0067999999999</v>
      </c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  <c r="BA149" s="46"/>
      <c r="BB149" s="46"/>
      <c r="BC149" s="46"/>
      <c r="BD149" s="46"/>
      <c r="BE149" s="46"/>
      <c r="BF149" s="46"/>
      <c r="BG149" s="46"/>
      <c r="BH149" s="46"/>
      <c r="BI149" s="46"/>
      <c r="BJ149" s="46"/>
      <c r="BK149" s="46"/>
      <c r="BL149" s="46"/>
    </row>
    <row r="150" spans="1:64" s="2" customFormat="1" x14ac:dyDescent="0.3">
      <c r="A150" s="27">
        <v>120</v>
      </c>
      <c r="B150" s="9" t="s">
        <v>9</v>
      </c>
      <c r="C150" s="50" t="s">
        <v>456</v>
      </c>
      <c r="D150" s="15" t="s">
        <v>303</v>
      </c>
      <c r="E150" s="15" t="s">
        <v>304</v>
      </c>
      <c r="F150" s="15" t="s">
        <v>45</v>
      </c>
      <c r="G150" s="15" t="s">
        <v>62</v>
      </c>
      <c r="H150" s="16" t="s">
        <v>53</v>
      </c>
      <c r="I150" s="15"/>
      <c r="J150" s="15" t="s">
        <v>305</v>
      </c>
      <c r="K150" s="34">
        <v>0.51800000000000002</v>
      </c>
      <c r="L150" s="18">
        <v>220710</v>
      </c>
      <c r="M150" s="19">
        <v>114327.78</v>
      </c>
      <c r="N150" s="20">
        <v>114327.78</v>
      </c>
      <c r="O150" s="20">
        <v>19054.629999999997</v>
      </c>
      <c r="P150" s="20"/>
      <c r="Q150" s="20">
        <v>133382.41</v>
      </c>
      <c r="R150" s="51">
        <f t="shared" si="3"/>
        <v>1143.2778000000001</v>
      </c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  <c r="BA150" s="46"/>
      <c r="BB150" s="46"/>
      <c r="BC150" s="46"/>
      <c r="BD150" s="46"/>
      <c r="BE150" s="46"/>
      <c r="BF150" s="46"/>
      <c r="BG150" s="46"/>
      <c r="BH150" s="46"/>
      <c r="BI150" s="46"/>
      <c r="BJ150" s="46"/>
      <c r="BK150" s="46"/>
      <c r="BL150" s="46"/>
    </row>
    <row r="151" spans="1:64" s="2" customFormat="1" x14ac:dyDescent="0.3">
      <c r="A151" s="42">
        <v>121</v>
      </c>
      <c r="B151" s="43" t="s">
        <v>9</v>
      </c>
      <c r="C151" s="50" t="s">
        <v>457</v>
      </c>
      <c r="D151" s="15" t="s">
        <v>306</v>
      </c>
      <c r="E151" s="15" t="s">
        <v>307</v>
      </c>
      <c r="F151" s="15" t="s">
        <v>177</v>
      </c>
      <c r="G151" s="15" t="s">
        <v>242</v>
      </c>
      <c r="H151" s="16" t="s">
        <v>65</v>
      </c>
      <c r="I151" s="15"/>
      <c r="J151" s="15"/>
      <c r="K151" s="44">
        <v>28.1</v>
      </c>
      <c r="L151" s="18">
        <v>12600</v>
      </c>
      <c r="M151" s="19">
        <v>354060</v>
      </c>
      <c r="N151" s="20">
        <v>354060</v>
      </c>
      <c r="O151" s="20">
        <v>59010</v>
      </c>
      <c r="P151" s="20"/>
      <c r="Q151" s="20">
        <v>413070</v>
      </c>
      <c r="R151" s="51">
        <f t="shared" si="3"/>
        <v>3540.6</v>
      </c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  <c r="BA151" s="46"/>
      <c r="BB151" s="46"/>
      <c r="BC151" s="46"/>
      <c r="BD151" s="46"/>
      <c r="BE151" s="46"/>
      <c r="BF151" s="46"/>
      <c r="BG151" s="46"/>
      <c r="BH151" s="46"/>
      <c r="BI151" s="46"/>
      <c r="BJ151" s="46"/>
      <c r="BK151" s="46"/>
      <c r="BL151" s="46"/>
    </row>
    <row r="152" spans="1:64" s="2" customFormat="1" x14ac:dyDescent="0.3">
      <c r="A152" s="27">
        <v>122</v>
      </c>
      <c r="B152" s="9" t="s">
        <v>9</v>
      </c>
      <c r="C152" s="50" t="s">
        <v>458</v>
      </c>
      <c r="D152" s="15" t="s">
        <v>308</v>
      </c>
      <c r="E152" s="15" t="s">
        <v>309</v>
      </c>
      <c r="F152" s="15" t="s">
        <v>17</v>
      </c>
      <c r="G152" s="15" t="s">
        <v>184</v>
      </c>
      <c r="H152" s="16" t="s">
        <v>19</v>
      </c>
      <c r="I152" s="15"/>
      <c r="J152" s="15"/>
      <c r="K152" s="34">
        <v>0.96499999999999997</v>
      </c>
      <c r="L152" s="18">
        <v>63366</v>
      </c>
      <c r="M152" s="19">
        <v>61148.189999999995</v>
      </c>
      <c r="N152" s="20">
        <v>61148.189999999995</v>
      </c>
      <c r="O152" s="20">
        <v>10191.365</v>
      </c>
      <c r="P152" s="20"/>
      <c r="Q152" s="20">
        <v>71339.554999999993</v>
      </c>
      <c r="R152" s="51">
        <f t="shared" si="3"/>
        <v>611.4819</v>
      </c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  <c r="BA152" s="46"/>
      <c r="BB152" s="46"/>
      <c r="BC152" s="46"/>
      <c r="BD152" s="46"/>
      <c r="BE152" s="46"/>
      <c r="BF152" s="46"/>
      <c r="BG152" s="46"/>
      <c r="BH152" s="46"/>
      <c r="BI152" s="46"/>
      <c r="BJ152" s="46"/>
      <c r="BK152" s="46"/>
      <c r="BL152" s="46"/>
    </row>
    <row r="153" spans="1:64" s="2" customFormat="1" x14ac:dyDescent="0.3">
      <c r="A153" s="14">
        <v>123</v>
      </c>
      <c r="B153" s="9" t="s">
        <v>9</v>
      </c>
      <c r="C153" s="50" t="s">
        <v>459</v>
      </c>
      <c r="D153" s="15" t="s">
        <v>310</v>
      </c>
      <c r="E153" s="15" t="s">
        <v>174</v>
      </c>
      <c r="F153" s="15" t="s">
        <v>17</v>
      </c>
      <c r="G153" s="15" t="s">
        <v>161</v>
      </c>
      <c r="H153" s="16" t="s">
        <v>19</v>
      </c>
      <c r="I153" s="15"/>
      <c r="J153" s="15" t="s">
        <v>311</v>
      </c>
      <c r="K153" s="17">
        <v>6.8000000000000005E-2</v>
      </c>
      <c r="L153" s="18">
        <v>64920</v>
      </c>
      <c r="M153" s="19">
        <v>4414.5600000000004</v>
      </c>
      <c r="N153" s="20">
        <v>4414.5600000000004</v>
      </c>
      <c r="O153" s="20">
        <v>735.7600000000001</v>
      </c>
      <c r="P153" s="20"/>
      <c r="Q153" s="20">
        <v>5150.3200000000006</v>
      </c>
      <c r="R153" s="52">
        <f t="shared" si="3"/>
        <v>44.145600000000002</v>
      </c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  <c r="BA153" s="46"/>
      <c r="BB153" s="46"/>
      <c r="BC153" s="46"/>
      <c r="BD153" s="46"/>
      <c r="BE153" s="46"/>
      <c r="BF153" s="46"/>
      <c r="BG153" s="46"/>
      <c r="BH153" s="46"/>
      <c r="BI153" s="46"/>
      <c r="BJ153" s="46"/>
      <c r="BK153" s="46"/>
      <c r="BL153" s="46"/>
    </row>
    <row r="154" spans="1:64" s="2" customFormat="1" x14ac:dyDescent="0.3">
      <c r="A154" s="27">
        <v>124</v>
      </c>
      <c r="B154" s="9" t="s">
        <v>9</v>
      </c>
      <c r="C154" s="50" t="s">
        <v>460</v>
      </c>
      <c r="D154" s="15" t="s">
        <v>312</v>
      </c>
      <c r="E154" s="15" t="s">
        <v>313</v>
      </c>
      <c r="F154" s="15" t="s">
        <v>146</v>
      </c>
      <c r="G154" s="15" t="s">
        <v>314</v>
      </c>
      <c r="H154" s="16" t="s">
        <v>47</v>
      </c>
      <c r="I154" s="15"/>
      <c r="J154" s="15" t="s">
        <v>315</v>
      </c>
      <c r="K154" s="34">
        <v>187</v>
      </c>
      <c r="L154" s="18">
        <v>483</v>
      </c>
      <c r="M154" s="19">
        <v>90321</v>
      </c>
      <c r="N154" s="20">
        <v>90321</v>
      </c>
      <c r="O154" s="20">
        <v>15053.5</v>
      </c>
      <c r="P154" s="20"/>
      <c r="Q154" s="20">
        <v>105374.5</v>
      </c>
      <c r="R154" s="51">
        <f t="shared" si="3"/>
        <v>903.21</v>
      </c>
      <c r="S154" s="45"/>
      <c r="T154" s="45"/>
      <c r="U154" s="45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6"/>
      <c r="BI154" s="46"/>
      <c r="BJ154" s="46"/>
      <c r="BK154" s="46"/>
      <c r="BL154" s="46"/>
    </row>
    <row r="155" spans="1:64" s="2" customFormat="1" x14ac:dyDescent="0.3">
      <c r="A155" s="27">
        <v>125</v>
      </c>
      <c r="B155" s="9" t="s">
        <v>9</v>
      </c>
      <c r="C155" s="50" t="s">
        <v>461</v>
      </c>
      <c r="D155" s="15" t="s">
        <v>316</v>
      </c>
      <c r="E155" s="15" t="s">
        <v>317</v>
      </c>
      <c r="F155" s="15" t="s">
        <v>318</v>
      </c>
      <c r="G155" s="15" t="s">
        <v>319</v>
      </c>
      <c r="H155" s="16" t="s">
        <v>22</v>
      </c>
      <c r="I155" s="15"/>
      <c r="J155" s="15" t="s">
        <v>320</v>
      </c>
      <c r="K155" s="34">
        <v>5.64</v>
      </c>
      <c r="L155" s="18">
        <v>7590</v>
      </c>
      <c r="M155" s="19">
        <v>42807.6</v>
      </c>
      <c r="N155" s="20">
        <v>42807.6</v>
      </c>
      <c r="O155" s="20">
        <v>7134.5999999999995</v>
      </c>
      <c r="P155" s="20"/>
      <c r="Q155" s="20">
        <v>49942.2</v>
      </c>
      <c r="R155" s="51">
        <f t="shared" si="3"/>
        <v>428.07600000000002</v>
      </c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  <c r="BA155" s="46"/>
      <c r="BB155" s="46"/>
      <c r="BC155" s="46"/>
      <c r="BD155" s="46"/>
      <c r="BE155" s="46"/>
      <c r="BF155" s="46"/>
      <c r="BG155" s="46"/>
      <c r="BH155" s="46"/>
      <c r="BI155" s="46"/>
      <c r="BJ155" s="46"/>
      <c r="BK155" s="46"/>
      <c r="BL155" s="46"/>
    </row>
    <row r="156" spans="1:64" s="2" customFormat="1" x14ac:dyDescent="0.3">
      <c r="A156" s="27">
        <v>126</v>
      </c>
      <c r="B156" s="9" t="s">
        <v>9</v>
      </c>
      <c r="C156" s="50" t="s">
        <v>462</v>
      </c>
      <c r="D156" s="15" t="s">
        <v>321</v>
      </c>
      <c r="E156" s="15" t="s">
        <v>322</v>
      </c>
      <c r="F156" s="15" t="s">
        <v>323</v>
      </c>
      <c r="G156" s="15" t="s">
        <v>324</v>
      </c>
      <c r="H156" s="16" t="s">
        <v>14</v>
      </c>
      <c r="I156" s="15"/>
      <c r="J156" s="15"/>
      <c r="K156" s="34">
        <v>3.68</v>
      </c>
      <c r="L156" s="18">
        <v>4140</v>
      </c>
      <c r="M156" s="19">
        <v>15235.2</v>
      </c>
      <c r="N156" s="20">
        <v>15235.2</v>
      </c>
      <c r="O156" s="20">
        <v>2539.2000000000003</v>
      </c>
      <c r="P156" s="20"/>
      <c r="Q156" s="20">
        <v>17774.400000000001</v>
      </c>
      <c r="R156" s="51">
        <f t="shared" si="3"/>
        <v>152.352</v>
      </c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  <c r="BA156" s="46"/>
      <c r="BB156" s="46"/>
      <c r="BC156" s="46"/>
      <c r="BD156" s="46"/>
      <c r="BE156" s="46"/>
      <c r="BF156" s="46"/>
      <c r="BG156" s="46"/>
      <c r="BH156" s="46"/>
      <c r="BI156" s="46"/>
      <c r="BJ156" s="46"/>
      <c r="BK156" s="46"/>
      <c r="BL156" s="46"/>
    </row>
    <row r="157" spans="1:64" s="2" customFormat="1" x14ac:dyDescent="0.3">
      <c r="A157" s="27">
        <v>127</v>
      </c>
      <c r="B157" s="9" t="s">
        <v>9</v>
      </c>
      <c r="C157" s="50" t="s">
        <v>463</v>
      </c>
      <c r="D157" s="15" t="s">
        <v>321</v>
      </c>
      <c r="E157" s="15" t="s">
        <v>322</v>
      </c>
      <c r="F157" s="15" t="s">
        <v>325</v>
      </c>
      <c r="G157" s="15" t="s">
        <v>326</v>
      </c>
      <c r="H157" s="16" t="s">
        <v>65</v>
      </c>
      <c r="I157" s="15"/>
      <c r="J157" s="15"/>
      <c r="K157" s="34">
        <v>4.5</v>
      </c>
      <c r="L157" s="18">
        <v>4050</v>
      </c>
      <c r="M157" s="19">
        <v>18225</v>
      </c>
      <c r="N157" s="20">
        <v>18225</v>
      </c>
      <c r="O157" s="20">
        <v>3037.5</v>
      </c>
      <c r="P157" s="20"/>
      <c r="Q157" s="20">
        <v>21262.5</v>
      </c>
      <c r="R157" s="51">
        <f t="shared" si="3"/>
        <v>182.25</v>
      </c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6"/>
      <c r="BI157" s="46"/>
      <c r="BJ157" s="46"/>
      <c r="BK157" s="46"/>
      <c r="BL157" s="46"/>
    </row>
    <row r="158" spans="1:64" s="1" customFormat="1" x14ac:dyDescent="0.3">
      <c r="A158" s="27">
        <v>128</v>
      </c>
      <c r="B158" s="9" t="s">
        <v>9</v>
      </c>
      <c r="C158" s="50" t="s">
        <v>464</v>
      </c>
      <c r="D158" s="15" t="s">
        <v>327</v>
      </c>
      <c r="E158" s="15" t="s">
        <v>328</v>
      </c>
      <c r="F158" s="15" t="s">
        <v>325</v>
      </c>
      <c r="G158" s="15" t="s">
        <v>329</v>
      </c>
      <c r="H158" s="16" t="s">
        <v>65</v>
      </c>
      <c r="I158" s="15"/>
      <c r="J158" s="15"/>
      <c r="K158" s="34">
        <v>5.65</v>
      </c>
      <c r="L158" s="18">
        <v>3870</v>
      </c>
      <c r="M158" s="19">
        <v>21865.5</v>
      </c>
      <c r="N158" s="20">
        <v>21865.5</v>
      </c>
      <c r="O158" s="20">
        <v>3644.25</v>
      </c>
      <c r="P158" s="20"/>
      <c r="Q158" s="20">
        <v>25509.75</v>
      </c>
      <c r="R158" s="51">
        <f t="shared" si="3"/>
        <v>218.655</v>
      </c>
      <c r="S158" s="46"/>
      <c r="T158" s="46"/>
      <c r="U158" s="46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  <c r="BI158" s="45"/>
      <c r="BJ158" s="45"/>
      <c r="BK158" s="45"/>
      <c r="BL158" s="45"/>
    </row>
    <row r="159" spans="1:64" s="2" customFormat="1" x14ac:dyDescent="0.3">
      <c r="A159" s="27">
        <v>129</v>
      </c>
      <c r="B159" s="9" t="s">
        <v>9</v>
      </c>
      <c r="C159" s="50" t="s">
        <v>465</v>
      </c>
      <c r="D159" s="15" t="s">
        <v>327</v>
      </c>
      <c r="E159" s="15" t="s">
        <v>328</v>
      </c>
      <c r="F159" s="15" t="s">
        <v>325</v>
      </c>
      <c r="G159" s="15" t="s">
        <v>330</v>
      </c>
      <c r="H159" s="16" t="s">
        <v>65</v>
      </c>
      <c r="I159" s="15"/>
      <c r="J159" s="15" t="s">
        <v>331</v>
      </c>
      <c r="K159" s="34">
        <v>0.48499999999999999</v>
      </c>
      <c r="L159" s="18">
        <v>22575</v>
      </c>
      <c r="M159" s="19">
        <v>10948.875</v>
      </c>
      <c r="N159" s="20">
        <v>10948.875</v>
      </c>
      <c r="O159" s="20">
        <v>1824.8125</v>
      </c>
      <c r="P159" s="20"/>
      <c r="Q159" s="20">
        <v>12773.6875</v>
      </c>
      <c r="R159" s="51">
        <f t="shared" si="3"/>
        <v>109.48875</v>
      </c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  <c r="BA159" s="46"/>
      <c r="BB159" s="46"/>
      <c r="BC159" s="46"/>
      <c r="BD159" s="46"/>
      <c r="BE159" s="46"/>
      <c r="BF159" s="46"/>
      <c r="BG159" s="46"/>
      <c r="BH159" s="46"/>
      <c r="BI159" s="46"/>
      <c r="BJ159" s="46"/>
      <c r="BK159" s="46"/>
      <c r="BL159" s="46"/>
    </row>
    <row r="160" spans="1:64" s="2" customFormat="1" x14ac:dyDescent="0.3">
      <c r="A160" s="14">
        <v>130</v>
      </c>
      <c r="B160" s="9" t="s">
        <v>9</v>
      </c>
      <c r="C160" s="50" t="s">
        <v>466</v>
      </c>
      <c r="D160" s="15" t="s">
        <v>332</v>
      </c>
      <c r="E160" s="15" t="s">
        <v>333</v>
      </c>
      <c r="F160" s="15" t="s">
        <v>334</v>
      </c>
      <c r="G160" s="15" t="s">
        <v>335</v>
      </c>
      <c r="H160" s="16" t="s">
        <v>65</v>
      </c>
      <c r="I160" s="15"/>
      <c r="J160" s="15"/>
      <c r="K160" s="17">
        <v>16.95</v>
      </c>
      <c r="L160" s="18">
        <v>8325</v>
      </c>
      <c r="M160" s="19">
        <v>141108.75</v>
      </c>
      <c r="N160" s="20">
        <v>141108.75</v>
      </c>
      <c r="O160" s="20">
        <v>23518.125</v>
      </c>
      <c r="P160" s="20"/>
      <c r="Q160" s="20">
        <v>164626.875</v>
      </c>
      <c r="R160" s="51">
        <f t="shared" si="3"/>
        <v>1411.0875000000001</v>
      </c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6"/>
      <c r="BI160" s="46"/>
      <c r="BJ160" s="46"/>
      <c r="BK160" s="46"/>
      <c r="BL160" s="46"/>
    </row>
    <row r="161" spans="1:64" s="2" customFormat="1" x14ac:dyDescent="0.3">
      <c r="A161" s="27">
        <v>131</v>
      </c>
      <c r="B161" s="9" t="s">
        <v>9</v>
      </c>
      <c r="C161" s="50" t="s">
        <v>467</v>
      </c>
      <c r="D161" s="15" t="s">
        <v>336</v>
      </c>
      <c r="E161" s="15" t="s">
        <v>337</v>
      </c>
      <c r="F161" s="15" t="s">
        <v>20</v>
      </c>
      <c r="G161" s="15" t="s">
        <v>338</v>
      </c>
      <c r="H161" s="16" t="s">
        <v>22</v>
      </c>
      <c r="I161" s="15"/>
      <c r="J161" s="15"/>
      <c r="K161" s="34">
        <v>6.5</v>
      </c>
      <c r="L161" s="18">
        <v>50685</v>
      </c>
      <c r="M161" s="19">
        <v>329452.5</v>
      </c>
      <c r="N161" s="20">
        <v>329452.5</v>
      </c>
      <c r="O161" s="20">
        <v>54908.75</v>
      </c>
      <c r="P161" s="20"/>
      <c r="Q161" s="20">
        <v>384361.25</v>
      </c>
      <c r="R161" s="51">
        <f t="shared" si="3"/>
        <v>3294.5250000000001</v>
      </c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  <c r="BA161" s="46"/>
      <c r="BB161" s="46"/>
      <c r="BC161" s="46"/>
      <c r="BD161" s="46"/>
      <c r="BE161" s="46"/>
      <c r="BF161" s="46"/>
      <c r="BG161" s="46"/>
      <c r="BH161" s="46"/>
      <c r="BI161" s="46"/>
      <c r="BJ161" s="46"/>
      <c r="BK161" s="46"/>
      <c r="BL161" s="46"/>
    </row>
    <row r="162" spans="1:64" x14ac:dyDescent="0.3">
      <c r="A162" s="21">
        <v>132</v>
      </c>
      <c r="B162" s="22" t="s">
        <v>9</v>
      </c>
      <c r="C162" s="50" t="s">
        <v>468</v>
      </c>
      <c r="D162" s="23" t="s">
        <v>336</v>
      </c>
      <c r="E162" s="23" t="s">
        <v>337</v>
      </c>
      <c r="F162" s="23" t="s">
        <v>20</v>
      </c>
      <c r="G162" s="23" t="s">
        <v>339</v>
      </c>
      <c r="H162" s="24" t="s">
        <v>22</v>
      </c>
      <c r="I162" s="23"/>
      <c r="J162" s="15"/>
      <c r="K162" s="25">
        <v>3.5</v>
      </c>
      <c r="L162" s="18">
        <v>46755</v>
      </c>
      <c r="M162" s="19">
        <v>163642.5</v>
      </c>
      <c r="N162" s="20">
        <v>163642.5</v>
      </c>
      <c r="O162" s="20">
        <v>27273.75</v>
      </c>
      <c r="P162" s="20"/>
      <c r="Q162" s="20">
        <v>190916.25</v>
      </c>
      <c r="R162" s="51">
        <f t="shared" si="3"/>
        <v>1636.425</v>
      </c>
    </row>
    <row r="163" spans="1:64" x14ac:dyDescent="0.3">
      <c r="A163" s="21">
        <v>133</v>
      </c>
      <c r="B163" s="22" t="s">
        <v>9</v>
      </c>
      <c r="C163" s="50" t="s">
        <v>469</v>
      </c>
      <c r="D163" s="23" t="s">
        <v>340</v>
      </c>
      <c r="E163" s="23" t="s">
        <v>341</v>
      </c>
      <c r="F163" s="23" t="s">
        <v>20</v>
      </c>
      <c r="G163" s="23" t="s">
        <v>225</v>
      </c>
      <c r="H163" s="24" t="s">
        <v>22</v>
      </c>
      <c r="I163" s="23"/>
      <c r="J163" s="15"/>
      <c r="K163" s="25">
        <v>4.63</v>
      </c>
      <c r="L163" s="18">
        <v>172605</v>
      </c>
      <c r="M163" s="19">
        <v>799161.15</v>
      </c>
      <c r="N163" s="20">
        <v>799161.15</v>
      </c>
      <c r="O163" s="20">
        <v>133193.52499999999</v>
      </c>
      <c r="P163" s="20"/>
      <c r="Q163" s="20">
        <v>932354.67500000005</v>
      </c>
      <c r="R163" s="51">
        <f t="shared" si="3"/>
        <v>7991.6115</v>
      </c>
    </row>
    <row r="164" spans="1:64" x14ac:dyDescent="0.3">
      <c r="A164" s="21">
        <v>134</v>
      </c>
      <c r="B164" s="22" t="s">
        <v>9</v>
      </c>
      <c r="C164" s="50" t="s">
        <v>470</v>
      </c>
      <c r="D164" s="23" t="s">
        <v>340</v>
      </c>
      <c r="E164" s="23" t="s">
        <v>341</v>
      </c>
      <c r="F164" s="23" t="s">
        <v>20</v>
      </c>
      <c r="G164" s="23" t="s">
        <v>181</v>
      </c>
      <c r="H164" s="24" t="s">
        <v>22</v>
      </c>
      <c r="I164" s="23"/>
      <c r="J164" s="15"/>
      <c r="K164" s="25">
        <v>12</v>
      </c>
      <c r="L164" s="18">
        <v>59190</v>
      </c>
      <c r="M164" s="19">
        <v>710280</v>
      </c>
      <c r="N164" s="20">
        <v>710280</v>
      </c>
      <c r="O164" s="20">
        <v>118380</v>
      </c>
      <c r="P164" s="20"/>
      <c r="Q164" s="20">
        <v>828660</v>
      </c>
      <c r="R164" s="51">
        <f t="shared" si="3"/>
        <v>7102.8</v>
      </c>
    </row>
    <row r="165" spans="1:64" x14ac:dyDescent="0.3">
      <c r="A165" s="27">
        <v>135</v>
      </c>
      <c r="B165" s="9" t="s">
        <v>9</v>
      </c>
      <c r="C165" s="50" t="s">
        <v>471</v>
      </c>
      <c r="D165" s="15" t="s">
        <v>340</v>
      </c>
      <c r="E165" s="15" t="s">
        <v>341</v>
      </c>
      <c r="F165" s="15" t="s">
        <v>20</v>
      </c>
      <c r="G165" s="15" t="s">
        <v>342</v>
      </c>
      <c r="H165" s="16" t="s">
        <v>22</v>
      </c>
      <c r="I165" s="15"/>
      <c r="J165" s="15"/>
      <c r="K165" s="34">
        <v>17.899999999999999</v>
      </c>
      <c r="L165" s="18">
        <v>96045</v>
      </c>
      <c r="M165" s="19">
        <v>1719205.4999999998</v>
      </c>
      <c r="N165" s="20">
        <v>1719205.4999999998</v>
      </c>
      <c r="O165" s="20">
        <v>286534.25</v>
      </c>
      <c r="P165" s="20"/>
      <c r="Q165" s="20">
        <v>2005739.7499999998</v>
      </c>
      <c r="R165" s="51">
        <f t="shared" si="3"/>
        <v>17192.054999999997</v>
      </c>
    </row>
    <row r="167" spans="1:64" x14ac:dyDescent="0.3">
      <c r="M167" s="8">
        <f>SUM(M2:M166)</f>
        <v>161196681.33914995</v>
      </c>
      <c r="N167" s="8">
        <f>SUM(N2:N166)</f>
        <v>161196681.33914998</v>
      </c>
      <c r="O167" s="8">
        <f>SUM(O2:O166)</f>
        <v>26533710.526524991</v>
      </c>
      <c r="P167" s="8">
        <f>SUM(P2:P166)</f>
        <v>1994418.18</v>
      </c>
      <c r="Q167" s="8">
        <f>SUM(Q2:Q166)</f>
        <v>189724810.04567501</v>
      </c>
      <c r="R167" s="49"/>
    </row>
    <row r="168" spans="1:64" x14ac:dyDescent="0.3">
      <c r="O168" s="54">
        <f>+O167+P167</f>
        <v>28528128.70652499</v>
      </c>
      <c r="P168" s="54"/>
    </row>
    <row r="171" spans="1:64" x14ac:dyDescent="0.3">
      <c r="L171" s="53"/>
    </row>
    <row r="176" spans="1:64" x14ac:dyDescent="0.3">
      <c r="N176" s="20"/>
    </row>
  </sheetData>
  <mergeCells count="1">
    <mergeCell ref="O168:P168"/>
  </mergeCells>
  <pageMargins left="0.7" right="0.7" top="0.75" bottom="0.75" header="0.3" footer="0.3"/>
  <pageSetup paperSize="9" orientation="portrait" r:id="rId1"/>
  <ignoredErrors>
    <ignoredError sqref="C5:C16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0" sqref="K10"/>
    </sheetView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Allegato 7 Med 12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Laura Cara</dc:creator>
  <cp:lastModifiedBy>Elisabetta Pisci</cp:lastModifiedBy>
  <dcterms:created xsi:type="dcterms:W3CDTF">2021-03-31T09:35:03Z</dcterms:created>
  <dcterms:modified xsi:type="dcterms:W3CDTF">2021-05-21T07:31:56Z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2021-04-08T11:03:50Z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efd4e251-2b1a-44fa-a582-d9e1991b60aa</vt:lpwstr>
  </property>
  <property fmtid="{D5CDD505-2E9C-101B-9397-08002B2CF9AE}" pid="8" name="MSIP_Label_ea60d57e-af5b-4752-ac57-3e4f28ca11dc_ContentBits">
    <vt:lpwstr>0</vt:lpwstr>
  </property>
</Properties>
</file>